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maienk_ole\Desktop\REQUEST 2024\10019468 STE services\2 RFQ\"/>
    </mc:Choice>
  </mc:AlternateContent>
  <xr:revisionPtr revIDLastSave="0" documentId="13_ncr:1_{74B980D8-C43C-4682-AEAB-99C4F4B9C1D6}" xr6:coauthVersionLast="47" xr6:coauthVersionMax="47" xr10:uidLastSave="{00000000-0000-0000-0000-000000000000}"/>
  <bookViews>
    <workbookView xWindow="-110" yWindow="-110" windowWidth="19420" windowHeight="11500" tabRatio="890" activeTab="3" xr2:uid="{00000000-000D-0000-FFFF-FFFF00000000}"/>
  </bookViews>
  <sheets>
    <sheet name="Invitation NEW" sheetId="61" r:id="rId1"/>
    <sheet name="Annex 1_Applic.requirements" sheetId="57" r:id="rId2"/>
    <sheet name="Annex 5_Financial bid" sheetId="66" r:id="rId3"/>
    <sheet name="Annex 7_List of key experts" sheetId="65" r:id="rId4"/>
    <sheet name="Annex 8_Assess.grid Tech" sheetId="67" r:id="rId5"/>
  </sheets>
  <externalReferences>
    <externalReference r:id="rId6"/>
    <externalReference r:id="rId7"/>
    <externalReference r:id="rId8"/>
    <externalReference r:id="rId9"/>
    <externalReference r:id="rId10"/>
    <externalReference r:id="rId11"/>
    <externalReference r:id="rId12"/>
    <externalReference r:id="rId13"/>
  </externalReferences>
  <definedNames>
    <definedName name="Answer">[1]legend!$G$2:$G$5</definedName>
    <definedName name="Category_of_good">'[2]Dropdown menu'!$A$14:$A$31</definedName>
    <definedName name="Complexity">[1]legend!$B$2:$B$5</definedName>
    <definedName name="Ersatzspalten" localSheetId="2">'Annex 5_Financial bid'!$I$3:$L$3</definedName>
    <definedName name="Ersatzspalten">#REF!</definedName>
    <definedName name="Erstattungsart" localSheetId="2">[7]Lists!$B$4:$B$7</definedName>
    <definedName name="Erstattungsart" localSheetId="3">[3]Lists!$B$4:$B$7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2">'[7]List of key experts'!$B$11:$B$34</definedName>
    <definedName name="lSFK" localSheetId="3">'Annex 7_List of key experts'!$B$11:$B$33</definedName>
    <definedName name="lSFK">'[4]List of key experts'!$B$11:$B$34</definedName>
    <definedName name="_xlnm.Print_Area" localSheetId="4">'Annex 8_Assess.grid Tech'!$A$1:$N$155</definedName>
    <definedName name="_xlnm.Print_Titles" localSheetId="4">'Annex 8_Assess.grid Tech'!$1:$9</definedName>
    <definedName name="pro_class">[1]legend!$F$1:$F$31</definedName>
    <definedName name="rZeilen" localSheetId="2">'Annex 5_Financial bid'!$N$14:$N$20</definedName>
    <definedName name="rZeilen">#REF!</definedName>
    <definedName name="typeoftender">[1]legend!$A$23:$A$29</definedName>
    <definedName name="VENr">'[6]Preisblatt | Leistung'!#REF!</definedName>
    <definedName name="VEspalten">'[6]Preisblatt | Leistung'!#REF!</definedName>
    <definedName name="Wertung" localSheetId="4">#REF!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1" i="67" l="1"/>
  <c r="P150" i="67"/>
  <c r="P149" i="67"/>
  <c r="P148" i="67"/>
  <c r="P147" i="67"/>
  <c r="D147" i="67"/>
  <c r="P146" i="67"/>
  <c r="N146" i="67"/>
  <c r="L146" i="67"/>
  <c r="J146" i="67"/>
  <c r="H146" i="67"/>
  <c r="F146" i="67"/>
  <c r="F147" i="67" s="1"/>
  <c r="P145" i="67"/>
  <c r="N145" i="67"/>
  <c r="L145" i="67"/>
  <c r="J145" i="67"/>
  <c r="H145" i="67"/>
  <c r="F145" i="67"/>
  <c r="P144" i="67"/>
  <c r="N144" i="67"/>
  <c r="N147" i="67" s="1"/>
  <c r="L144" i="67"/>
  <c r="L147" i="67" s="1"/>
  <c r="J144" i="67"/>
  <c r="J147" i="67" s="1"/>
  <c r="H144" i="67"/>
  <c r="H147" i="67" s="1"/>
  <c r="F144" i="67"/>
  <c r="P143" i="67"/>
  <c r="P142" i="67"/>
  <c r="D142" i="67"/>
  <c r="P141" i="67"/>
  <c r="N141" i="67"/>
  <c r="L141" i="67"/>
  <c r="J141" i="67"/>
  <c r="H141" i="67"/>
  <c r="F141" i="67"/>
  <c r="P140" i="67"/>
  <c r="N140" i="67"/>
  <c r="L140" i="67"/>
  <c r="J140" i="67"/>
  <c r="H140" i="67"/>
  <c r="F140" i="67"/>
  <c r="P139" i="67"/>
  <c r="N139" i="67"/>
  <c r="N142" i="67" s="1"/>
  <c r="L139" i="67"/>
  <c r="J139" i="67"/>
  <c r="H139" i="67"/>
  <c r="F139" i="67"/>
  <c r="P138" i="67"/>
  <c r="N138" i="67"/>
  <c r="L138" i="67"/>
  <c r="J138" i="67"/>
  <c r="H138" i="67"/>
  <c r="F138" i="67"/>
  <c r="P137" i="67"/>
  <c r="N137" i="67"/>
  <c r="L137" i="67"/>
  <c r="J137" i="67"/>
  <c r="H137" i="67"/>
  <c r="F137" i="67"/>
  <c r="P136" i="67"/>
  <c r="N136" i="67"/>
  <c r="L136" i="67"/>
  <c r="J136" i="67"/>
  <c r="J142" i="67" s="1"/>
  <c r="H136" i="67"/>
  <c r="F136" i="67"/>
  <c r="P135" i="67"/>
  <c r="N135" i="67"/>
  <c r="L135" i="67"/>
  <c r="L142" i="67" s="1"/>
  <c r="J135" i="67"/>
  <c r="H135" i="67"/>
  <c r="H142" i="67" s="1"/>
  <c r="F135" i="67"/>
  <c r="F142" i="67" s="1"/>
  <c r="P134" i="67"/>
  <c r="P133" i="67"/>
  <c r="D133" i="67"/>
  <c r="P132" i="67"/>
  <c r="N132" i="67"/>
  <c r="L132" i="67"/>
  <c r="J132" i="67"/>
  <c r="H132" i="67"/>
  <c r="F132" i="67"/>
  <c r="P131" i="67"/>
  <c r="N131" i="67"/>
  <c r="L131" i="67"/>
  <c r="J131" i="67"/>
  <c r="H131" i="67"/>
  <c r="F131" i="67"/>
  <c r="P130" i="67"/>
  <c r="N130" i="67"/>
  <c r="L130" i="67"/>
  <c r="J130" i="67"/>
  <c r="H130" i="67"/>
  <c r="F130" i="67"/>
  <c r="P129" i="67"/>
  <c r="N129" i="67"/>
  <c r="L129" i="67"/>
  <c r="J129" i="67"/>
  <c r="H129" i="67"/>
  <c r="F129" i="67"/>
  <c r="F133" i="67" s="1"/>
  <c r="P128" i="67"/>
  <c r="N128" i="67"/>
  <c r="L128" i="67"/>
  <c r="J128" i="67"/>
  <c r="H128" i="67"/>
  <c r="F128" i="67"/>
  <c r="P127" i="67"/>
  <c r="N127" i="67"/>
  <c r="L127" i="67"/>
  <c r="J127" i="67"/>
  <c r="J133" i="67" s="1"/>
  <c r="H127" i="67"/>
  <c r="F127" i="67"/>
  <c r="P126" i="67"/>
  <c r="N126" i="67"/>
  <c r="N133" i="67" s="1"/>
  <c r="L126" i="67"/>
  <c r="L133" i="67" s="1"/>
  <c r="J126" i="67"/>
  <c r="H126" i="67"/>
  <c r="H133" i="67" s="1"/>
  <c r="F126" i="67"/>
  <c r="P125" i="67"/>
  <c r="P124" i="67"/>
  <c r="D124" i="67"/>
  <c r="P123" i="67"/>
  <c r="N123" i="67"/>
  <c r="L123" i="67"/>
  <c r="J123" i="67"/>
  <c r="H123" i="67"/>
  <c r="F123" i="67"/>
  <c r="P122" i="67"/>
  <c r="N122" i="67"/>
  <c r="L122" i="67"/>
  <c r="J122" i="67"/>
  <c r="H122" i="67"/>
  <c r="F122" i="67"/>
  <c r="P121" i="67"/>
  <c r="N121" i="67"/>
  <c r="N124" i="67" s="1"/>
  <c r="L121" i="67"/>
  <c r="J121" i="67"/>
  <c r="H121" i="67"/>
  <c r="F121" i="67"/>
  <c r="P120" i="67"/>
  <c r="N120" i="67"/>
  <c r="L120" i="67"/>
  <c r="J120" i="67"/>
  <c r="H120" i="67"/>
  <c r="F120" i="67"/>
  <c r="P119" i="67"/>
  <c r="N119" i="67"/>
  <c r="L119" i="67"/>
  <c r="J119" i="67"/>
  <c r="H119" i="67"/>
  <c r="F119" i="67"/>
  <c r="P118" i="67"/>
  <c r="N118" i="67"/>
  <c r="L118" i="67"/>
  <c r="J118" i="67"/>
  <c r="J124" i="67" s="1"/>
  <c r="H118" i="67"/>
  <c r="F118" i="67"/>
  <c r="P117" i="67"/>
  <c r="N117" i="67"/>
  <c r="L117" i="67"/>
  <c r="L124" i="67" s="1"/>
  <c r="J117" i="67"/>
  <c r="H117" i="67"/>
  <c r="H124" i="67" s="1"/>
  <c r="F117" i="67"/>
  <c r="F124" i="67" s="1"/>
  <c r="P116" i="67"/>
  <c r="P115" i="67"/>
  <c r="F115" i="67"/>
  <c r="D115" i="67"/>
  <c r="P114" i="67"/>
  <c r="N114" i="67"/>
  <c r="L114" i="67"/>
  <c r="J114" i="67"/>
  <c r="H114" i="67"/>
  <c r="F114" i="67"/>
  <c r="P113" i="67"/>
  <c r="N113" i="67"/>
  <c r="L113" i="67"/>
  <c r="J113" i="67"/>
  <c r="H113" i="67"/>
  <c r="F113" i="67"/>
  <c r="P112" i="67"/>
  <c r="N112" i="67"/>
  <c r="L112" i="67"/>
  <c r="J112" i="67"/>
  <c r="H112" i="67"/>
  <c r="F112" i="67"/>
  <c r="P111" i="67"/>
  <c r="N111" i="67"/>
  <c r="L111" i="67"/>
  <c r="J111" i="67"/>
  <c r="H111" i="67"/>
  <c r="F111" i="67"/>
  <c r="P110" i="67"/>
  <c r="N110" i="67"/>
  <c r="L110" i="67"/>
  <c r="J110" i="67"/>
  <c r="H110" i="67"/>
  <c r="F110" i="67"/>
  <c r="P109" i="67"/>
  <c r="N109" i="67"/>
  <c r="L109" i="67"/>
  <c r="J109" i="67"/>
  <c r="J115" i="67" s="1"/>
  <c r="H109" i="67"/>
  <c r="F109" i="67"/>
  <c r="P108" i="67"/>
  <c r="N108" i="67"/>
  <c r="N115" i="67" s="1"/>
  <c r="L108" i="67"/>
  <c r="L115" i="67" s="1"/>
  <c r="J108" i="67"/>
  <c r="H108" i="67"/>
  <c r="H115" i="67" s="1"/>
  <c r="F108" i="67"/>
  <c r="P107" i="67"/>
  <c r="P106" i="67"/>
  <c r="D106" i="67"/>
  <c r="P105" i="67"/>
  <c r="N105" i="67"/>
  <c r="L105" i="67"/>
  <c r="J105" i="67"/>
  <c r="H105" i="67"/>
  <c r="F105" i="67"/>
  <c r="P104" i="67"/>
  <c r="N104" i="67"/>
  <c r="L104" i="67"/>
  <c r="J104" i="67"/>
  <c r="H104" i="67"/>
  <c r="F104" i="67"/>
  <c r="P103" i="67"/>
  <c r="N103" i="67"/>
  <c r="N106" i="67" s="1"/>
  <c r="L103" i="67"/>
  <c r="J103" i="67"/>
  <c r="H103" i="67"/>
  <c r="F103" i="67"/>
  <c r="P102" i="67"/>
  <c r="N102" i="67"/>
  <c r="L102" i="67"/>
  <c r="J102" i="67"/>
  <c r="H102" i="67"/>
  <c r="F102" i="67"/>
  <c r="P101" i="67"/>
  <c r="N101" i="67"/>
  <c r="L101" i="67"/>
  <c r="J101" i="67"/>
  <c r="H101" i="67"/>
  <c r="F101" i="67"/>
  <c r="P100" i="67"/>
  <c r="N100" i="67"/>
  <c r="L100" i="67"/>
  <c r="J100" i="67"/>
  <c r="J106" i="67" s="1"/>
  <c r="H100" i="67"/>
  <c r="F100" i="67"/>
  <c r="P99" i="67"/>
  <c r="N99" i="67"/>
  <c r="L99" i="67"/>
  <c r="L106" i="67" s="1"/>
  <c r="J99" i="67"/>
  <c r="H99" i="67"/>
  <c r="H106" i="67" s="1"/>
  <c r="F99" i="67"/>
  <c r="F106" i="67" s="1"/>
  <c r="P98" i="67"/>
  <c r="P97" i="67"/>
  <c r="F97" i="67"/>
  <c r="D97" i="67"/>
  <c r="P96" i="67"/>
  <c r="N96" i="67"/>
  <c r="L96" i="67"/>
  <c r="J96" i="67"/>
  <c r="H96" i="67"/>
  <c r="F96" i="67"/>
  <c r="P95"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L91" i="67"/>
  <c r="J91" i="67"/>
  <c r="J97" i="67" s="1"/>
  <c r="H91" i="67"/>
  <c r="F91" i="67"/>
  <c r="P90" i="67"/>
  <c r="N90" i="67"/>
  <c r="N97" i="67" s="1"/>
  <c r="L90" i="67"/>
  <c r="L97" i="67" s="1"/>
  <c r="J90" i="67"/>
  <c r="H90" i="67"/>
  <c r="H97" i="67" s="1"/>
  <c r="F90" i="67"/>
  <c r="P89" i="67"/>
  <c r="P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J88" i="67" s="1"/>
  <c r="H82" i="67"/>
  <c r="F82" i="67"/>
  <c r="P81" i="67"/>
  <c r="N81" i="67"/>
  <c r="L81" i="67"/>
  <c r="J81" i="67"/>
  <c r="H81" i="67"/>
  <c r="F81" i="67"/>
  <c r="P80" i="67"/>
  <c r="N80" i="67"/>
  <c r="N88" i="67" s="1"/>
  <c r="L80" i="67"/>
  <c r="L88" i="67" s="1"/>
  <c r="J80" i="67"/>
  <c r="H80" i="67"/>
  <c r="H88" i="67" s="1"/>
  <c r="F80" i="67"/>
  <c r="F88" i="67" s="1"/>
  <c r="P79" i="67"/>
  <c r="P78" i="67"/>
  <c r="N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L73" i="67"/>
  <c r="J73" i="67"/>
  <c r="H73" i="67"/>
  <c r="F73" i="67"/>
  <c r="P72" i="67"/>
  <c r="N72" i="67"/>
  <c r="L72" i="67"/>
  <c r="J72" i="67"/>
  <c r="H72" i="67"/>
  <c r="F72" i="67"/>
  <c r="P71" i="67"/>
  <c r="N71" i="67"/>
  <c r="L71" i="67"/>
  <c r="J71" i="67"/>
  <c r="H71" i="67"/>
  <c r="F71" i="67"/>
  <c r="P70" i="67"/>
  <c r="N70" i="67"/>
  <c r="L70" i="67"/>
  <c r="L78" i="67" s="1"/>
  <c r="J70" i="67"/>
  <c r="J78" i="67" s="1"/>
  <c r="H70" i="67"/>
  <c r="H78" i="67" s="1"/>
  <c r="F70" i="67"/>
  <c r="F78" i="67" s="1"/>
  <c r="P69" i="67"/>
  <c r="P68" i="67"/>
  <c r="J68" i="67"/>
  <c r="F68" i="67"/>
  <c r="D68" i="67"/>
  <c r="P67" i="67"/>
  <c r="N67" i="67"/>
  <c r="L67" i="67"/>
  <c r="J67" i="67"/>
  <c r="H67" i="67"/>
  <c r="F67" i="67"/>
  <c r="P66" i="67"/>
  <c r="N66" i="67"/>
  <c r="L66" i="67"/>
  <c r="J66" i="67"/>
  <c r="H66" i="67"/>
  <c r="F66" i="67"/>
  <c r="P65" i="67"/>
  <c r="N65" i="67"/>
  <c r="L65" i="67"/>
  <c r="J65" i="67"/>
  <c r="H65" i="67"/>
  <c r="H68" i="67" s="1"/>
  <c r="F65" i="67"/>
  <c r="P64" i="67"/>
  <c r="N64" i="67"/>
  <c r="L64" i="67"/>
  <c r="J64" i="67"/>
  <c r="H64" i="67"/>
  <c r="F64" i="67"/>
  <c r="P63" i="67"/>
  <c r="N63" i="67"/>
  <c r="L63" i="67"/>
  <c r="J63" i="67"/>
  <c r="H63" i="67"/>
  <c r="F63" i="67"/>
  <c r="P62" i="67"/>
  <c r="N62" i="67"/>
  <c r="L62" i="67"/>
  <c r="J62" i="67"/>
  <c r="H62" i="67"/>
  <c r="F62" i="67"/>
  <c r="P61" i="67"/>
  <c r="N61" i="67"/>
  <c r="N68" i="67" s="1"/>
  <c r="L61" i="67"/>
  <c r="L68" i="67" s="1"/>
  <c r="J61" i="67"/>
  <c r="H61" i="67"/>
  <c r="F61" i="67"/>
  <c r="P60" i="67"/>
  <c r="N60" i="67"/>
  <c r="L60" i="67"/>
  <c r="J60" i="67"/>
  <c r="H60" i="67"/>
  <c r="F60" i="67"/>
  <c r="P59" i="67"/>
  <c r="P58" i="67"/>
  <c r="D58" i="67"/>
  <c r="P57" i="67"/>
  <c r="N57" i="67"/>
  <c r="N58" i="67" s="1"/>
  <c r="L57" i="67"/>
  <c r="J57" i="67"/>
  <c r="H57" i="67"/>
  <c r="F57" i="67"/>
  <c r="P56" i="67"/>
  <c r="N56" i="67"/>
  <c r="L56" i="67"/>
  <c r="J56" i="67"/>
  <c r="H56" i="67"/>
  <c r="F56" i="67"/>
  <c r="P55" i="67"/>
  <c r="N55" i="67"/>
  <c r="L55" i="67"/>
  <c r="J55" i="67"/>
  <c r="H55" i="67"/>
  <c r="F55" i="67"/>
  <c r="P54" i="67"/>
  <c r="N54" i="67"/>
  <c r="L54" i="67"/>
  <c r="L58" i="67" s="1"/>
  <c r="J54" i="67"/>
  <c r="H54" i="67"/>
  <c r="F54" i="67"/>
  <c r="P53" i="67"/>
  <c r="N53" i="67"/>
  <c r="L53" i="67"/>
  <c r="J53" i="67"/>
  <c r="H53" i="67"/>
  <c r="F53" i="67"/>
  <c r="P52" i="67"/>
  <c r="N52" i="67"/>
  <c r="L52" i="67"/>
  <c r="J52" i="67"/>
  <c r="H52" i="67"/>
  <c r="F52" i="67"/>
  <c r="P51" i="67"/>
  <c r="N51" i="67"/>
  <c r="L51" i="67"/>
  <c r="J51" i="67"/>
  <c r="H51" i="67"/>
  <c r="H58" i="67" s="1"/>
  <c r="F51" i="67"/>
  <c r="F58" i="67" s="1"/>
  <c r="P50" i="67"/>
  <c r="N50" i="67"/>
  <c r="L50" i="67"/>
  <c r="J50" i="67"/>
  <c r="J58" i="67" s="1"/>
  <c r="H50" i="67"/>
  <c r="F50" i="67"/>
  <c r="P49" i="67"/>
  <c r="P48" i="67"/>
  <c r="D48" i="67"/>
  <c r="D148"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L43" i="67"/>
  <c r="J43" i="67"/>
  <c r="H43" i="67"/>
  <c r="F43" i="67"/>
  <c r="P42" i="67"/>
  <c r="N42" i="67"/>
  <c r="L42" i="67"/>
  <c r="J42" i="67"/>
  <c r="H42" i="67"/>
  <c r="F42" i="67"/>
  <c r="P41" i="67"/>
  <c r="N41" i="67"/>
  <c r="L41" i="67"/>
  <c r="J41" i="67"/>
  <c r="H41" i="67"/>
  <c r="F41" i="67"/>
  <c r="P40" i="67"/>
  <c r="N40" i="67"/>
  <c r="N48" i="67" s="1"/>
  <c r="L40" i="67"/>
  <c r="L48" i="67" s="1"/>
  <c r="J40" i="67"/>
  <c r="J48" i="67" s="1"/>
  <c r="H40" i="67"/>
  <c r="H48" i="67" s="1"/>
  <c r="F40" i="67"/>
  <c r="P39" i="67"/>
  <c r="P38" i="67"/>
  <c r="P37" i="67"/>
  <c r="F37" i="67"/>
  <c r="P36" i="67"/>
  <c r="N36" i="67"/>
  <c r="L36" i="67"/>
  <c r="J36" i="67"/>
  <c r="H36" i="67"/>
  <c r="F36" i="67"/>
  <c r="P35" i="67"/>
  <c r="N35" i="67"/>
  <c r="L35" i="67"/>
  <c r="J35" i="67"/>
  <c r="H35" i="67"/>
  <c r="D35" i="67"/>
  <c r="P34" i="67"/>
  <c r="N34" i="67"/>
  <c r="L34" i="67"/>
  <c r="J34" i="67"/>
  <c r="H34" i="67"/>
  <c r="F34" i="67"/>
  <c r="P33" i="67"/>
  <c r="N33" i="67"/>
  <c r="L33" i="67"/>
  <c r="J33" i="67"/>
  <c r="H33" i="67"/>
  <c r="F33" i="67"/>
  <c r="P32" i="67"/>
  <c r="N32" i="67"/>
  <c r="L32" i="67"/>
  <c r="J32" i="67"/>
  <c r="H32" i="67"/>
  <c r="F32" i="67"/>
  <c r="P31" i="67"/>
  <c r="P30" i="67"/>
  <c r="L30" i="67"/>
  <c r="D30" i="67"/>
  <c r="P29" i="67"/>
  <c r="N29" i="67"/>
  <c r="N30" i="67" s="1"/>
  <c r="L29" i="67"/>
  <c r="J29" i="67"/>
  <c r="H29" i="67"/>
  <c r="F29" i="67"/>
  <c r="P28" i="67"/>
  <c r="N28" i="67"/>
  <c r="L28" i="67"/>
  <c r="J28" i="67"/>
  <c r="J30" i="67" s="1"/>
  <c r="H28" i="67"/>
  <c r="H30" i="67" s="1"/>
  <c r="F28" i="67"/>
  <c r="P27" i="67"/>
  <c r="P26" i="67"/>
  <c r="J26" i="67"/>
  <c r="D26" i="67"/>
  <c r="P25" i="67"/>
  <c r="N25" i="67"/>
  <c r="L25" i="67"/>
  <c r="L26" i="67" s="1"/>
  <c r="J25" i="67"/>
  <c r="H25" i="67"/>
  <c r="F25" i="67"/>
  <c r="P24" i="67"/>
  <c r="N24" i="67"/>
  <c r="N26" i="67" s="1"/>
  <c r="L24" i="67"/>
  <c r="J24" i="67"/>
  <c r="H24" i="67"/>
  <c r="H26" i="67" s="1"/>
  <c r="F24" i="67"/>
  <c r="P23" i="67"/>
  <c r="P22" i="67"/>
  <c r="N22" i="67"/>
  <c r="H22" i="67"/>
  <c r="D22" i="67"/>
  <c r="P21" i="67"/>
  <c r="N21" i="67"/>
  <c r="L21" i="67"/>
  <c r="J21" i="67"/>
  <c r="J22" i="67" s="1"/>
  <c r="H21" i="67"/>
  <c r="F21" i="67"/>
  <c r="P20" i="67"/>
  <c r="N20" i="67"/>
  <c r="L20" i="67"/>
  <c r="L22" i="67" s="1"/>
  <c r="J20" i="67"/>
  <c r="H20" i="67"/>
  <c r="F20" i="67"/>
  <c r="P19" i="67"/>
  <c r="P18" i="67"/>
  <c r="N18" i="67"/>
  <c r="L18" i="67"/>
  <c r="D18" i="67"/>
  <c r="P17" i="67"/>
  <c r="N17" i="67"/>
  <c r="L17" i="67"/>
  <c r="J17" i="67"/>
  <c r="H17" i="67"/>
  <c r="H18" i="67" s="1"/>
  <c r="F17" i="67"/>
  <c r="P16" i="67"/>
  <c r="N16" i="67"/>
  <c r="L16" i="67"/>
  <c r="J16" i="67"/>
  <c r="J18" i="67" s="1"/>
  <c r="H16" i="67"/>
  <c r="F16" i="67"/>
  <c r="P15" i="67"/>
  <c r="P14" i="67"/>
  <c r="N14" i="67"/>
  <c r="L14" i="67"/>
  <c r="L37" i="67" s="1"/>
  <c r="J14" i="67"/>
  <c r="J37" i="67" s="1"/>
  <c r="D14" i="67"/>
  <c r="D37" i="67" s="1"/>
  <c r="D149" i="67" s="1"/>
  <c r="P13" i="67"/>
  <c r="N13" i="67"/>
  <c r="L13" i="67"/>
  <c r="J13" i="67"/>
  <c r="H13" i="67"/>
  <c r="F13" i="67"/>
  <c r="P12" i="67"/>
  <c r="N12" i="67"/>
  <c r="L12" i="67"/>
  <c r="J12" i="67"/>
  <c r="H12" i="67"/>
  <c r="H14" i="67" s="1"/>
  <c r="F12" i="67"/>
  <c r="P11" i="67"/>
  <c r="P10" i="67"/>
  <c r="M5" i="67"/>
  <c r="N37" i="67" l="1"/>
  <c r="F148" i="67"/>
  <c r="F149" i="67" s="1"/>
  <c r="F150" i="67" s="1"/>
  <c r="F151" i="67" s="1"/>
  <c r="H148" i="67"/>
  <c r="J148" i="67"/>
  <c r="J149" i="67" s="1"/>
  <c r="J150" i="67" s="1"/>
  <c r="J151" i="67" s="1"/>
  <c r="H37" i="67"/>
  <c r="H149" i="67" s="1"/>
  <c r="H150" i="67" s="1"/>
  <c r="H151" i="67" s="1"/>
  <c r="L148" i="67"/>
  <c r="L149" i="67" s="1"/>
  <c r="L150" i="67" s="1"/>
  <c r="L151" i="67" s="1"/>
  <c r="N148" i="67"/>
  <c r="N149" i="67" l="1"/>
  <c r="N150" i="67" s="1"/>
  <c r="N151" i="67" s="1"/>
  <c r="F101" i="66" l="1"/>
  <c r="F95" i="66"/>
  <c r="F94" i="66"/>
  <c r="F93" i="66"/>
  <c r="F92" i="66"/>
  <c r="F91" i="66"/>
  <c r="F90" i="66"/>
  <c r="F89" i="66"/>
  <c r="F88" i="66"/>
  <c r="F87" i="66"/>
  <c r="F86" i="66"/>
  <c r="F85" i="66"/>
  <c r="F84" i="66"/>
  <c r="F83" i="66"/>
  <c r="F76" i="66"/>
  <c r="F75" i="66"/>
  <c r="F74" i="66"/>
  <c r="F73" i="66"/>
  <c r="F72" i="66"/>
  <c r="F71" i="66"/>
  <c r="F70" i="66"/>
  <c r="F69" i="66"/>
  <c r="F68" i="66"/>
  <c r="F67" i="66"/>
  <c r="F66" i="66"/>
  <c r="F65" i="66"/>
  <c r="F64" i="66"/>
  <c r="F63" i="66"/>
  <c r="F56" i="66"/>
  <c r="B56" i="66"/>
  <c r="F55" i="66"/>
  <c r="B55" i="66"/>
  <c r="F54" i="66"/>
  <c r="B54" i="66"/>
  <c r="F53" i="66"/>
  <c r="B53" i="66"/>
  <c r="F52" i="66"/>
  <c r="B52" i="66"/>
  <c r="F51" i="66"/>
  <c r="B51" i="66"/>
  <c r="F50" i="66"/>
  <c r="B50" i="66"/>
  <c r="F49" i="66"/>
  <c r="B49" i="66"/>
  <c r="F48" i="66"/>
  <c r="B48" i="66"/>
  <c r="F47" i="66"/>
  <c r="B47" i="66"/>
  <c r="F46" i="66"/>
  <c r="B46" i="66"/>
  <c r="F41" i="66"/>
  <c r="B41" i="66"/>
  <c r="F40" i="66"/>
  <c r="B40" i="66"/>
  <c r="F39" i="66"/>
  <c r="B39" i="66"/>
  <c r="F38" i="66"/>
  <c r="B38" i="66"/>
  <c r="F37" i="66"/>
  <c r="B37" i="66"/>
  <c r="F36" i="66"/>
  <c r="F35" i="66"/>
  <c r="F34" i="66"/>
  <c r="F33" i="66"/>
  <c r="F32" i="66"/>
  <c r="B32" i="66"/>
  <c r="F31" i="66"/>
  <c r="B31" i="66"/>
  <c r="F30" i="66"/>
  <c r="B30" i="66"/>
  <c r="F29" i="66"/>
  <c r="B29" i="66"/>
  <c r="F28" i="66"/>
  <c r="B28" i="66"/>
  <c r="F27" i="66"/>
  <c r="F43" i="66" s="1"/>
  <c r="B27" i="66"/>
  <c r="F20" i="66"/>
  <c r="F19" i="66"/>
  <c r="F18" i="66"/>
  <c r="F17" i="66"/>
  <c r="F16" i="66"/>
  <c r="F15" i="66"/>
  <c r="F14" i="66"/>
  <c r="F13" i="66"/>
  <c r="F22" i="66" l="1"/>
  <c r="F78" i="66"/>
  <c r="F58" i="66"/>
  <c r="F97" i="66"/>
  <c r="B62" i="61" l="1"/>
  <c r="B54" i="61"/>
  <c r="C8" i="65" a="1"/>
  <c r="C8" i="65" s="1"/>
  <c r="E6" i="65"/>
  <c r="B60" i="61"/>
  <c r="C27" i="61" l="1"/>
  <c r="C6" i="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tc={FBFCCAC2-AC33-4CF9-B89F-61D139E3CE41}</author>
    <author>tc={36041C66-C97D-471F-AE63-BFF057B75FA9}</author>
    <author>tc={4BF8A2BE-4C1B-45BD-821E-1BAE8ABADDBA}</author>
    <author>tc={FFD3950E-014E-436F-9298-9CC13906E9A7}</author>
    <author>tc={2B9E25B3-14D1-42DC-BE44-168F8044066F}</author>
  </authors>
  <commentList>
    <comment ref="A26" authorId="0" shapeId="0" xr:uid="{FBFCCAC2-AC33-4CF9-B89F-61D139E3CE41}">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36041C66-C97D-471F-AE63-BFF057B75FA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4BF8A2BE-4C1B-45BD-821E-1BAE8ABADDBA}">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5" authorId="3" shapeId="0" xr:uid="{FFD3950E-014E-436F-9298-9CC13906E9A7}">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5" authorId="4" shapeId="0" xr:uid="{2B9E25B3-14D1-42DC-BE44-168F8044066F}">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<sst xmlns="http://schemas.openxmlformats.org/spreadsheetml/2006/main" count="793" uniqueCount="577">
  <si>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</si>
  <si>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</si>
  <si>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</si>
  <si>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</si>
  <si>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</si>
  <si>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</si>
  <si>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</si>
  <si>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</si>
  <si>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</si>
  <si>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</si>
  <si>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</si>
  <si>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</si>
  <si>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</si>
  <si>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</si>
  <si>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</si>
  <si>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</si>
  <si>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</si>
  <si>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</si>
  <si>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</si>
  <si>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</si>
  <si>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</si>
  <si>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</si>
  <si>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</si>
  <si>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</si>
  <si>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</si>
  <si>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</si>
  <si>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</si>
  <si>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</si>
  <si>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</si>
  <si>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</si>
  <si>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</si>
  <si>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</si>
  <si>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</si>
  <si>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</si>
  <si>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</si>
  <si>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</si>
  <si>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</si>
  <si>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</si>
  <si>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</si>
  <si>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</si>
  <si>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</si>
  <si>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</si>
  <si>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</si>
  <si>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</si>
  <si>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</si>
  <si>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</si>
  <si>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</si>
  <si>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</si>
  <si>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</si>
  <si>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</si>
  <si>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</si>
  <si>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</si>
  <si>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</si>
  <si>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</si>
  <si>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</si>
  <si>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</si>
  <si>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</si>
  <si>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</si>
  <si>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</si>
  <si>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</si>
  <si>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</si>
  <si>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</si>
  <si>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</si>
  <si>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</si>
  <si>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</si>
  <si>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</si>
  <si>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</si>
  <si>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</si>
  <si>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</si>
  <si>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</si>
  <si>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</si>
  <si>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</si>
  <si>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</si>
  <si>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</si>
  <si>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</si>
  <si>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</si>
  <si>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</si>
  <si>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</si>
  <si>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</si>
  <si>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</si>
  <si>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</si>
  <si>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</si>
  <si>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</si>
  <si>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</si>
  <si>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</si>
  <si>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</si>
  <si>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</si>
  <si>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</si>
  <si>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</si>
  <si>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</si>
  <si>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</si>
  <si>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</si>
  <si>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</si>
  <si>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</si>
  <si>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</si>
  <si>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</si>
  <si>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</si>
  <si>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</si>
  <si>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</si>
  <si>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</si>
  <si>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</si>
  <si>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</si>
  <si>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</si>
  <si>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</si>
  <si>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</si>
  <si>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</si>
  <si>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</si>
  <si>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</si>
  <si>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</si>
  <si>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</si>
  <si>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</si>
  <si>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</si>
  <si>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</si>
  <si>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</si>
  <si>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</si>
  <si>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</si>
  <si>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</si>
  <si>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</si>
  <si>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Annex VI of the Delegation or Contribution Agreement ‘Communication and Visibility Plan’ (section “Terms of procurement of services”) (if still present in cofinancing agreement, for projects with EU cofinancing)</t>
  </si>
  <si>
    <t>Додаток VI Угоди про делегування або внесок «План комунікації та впізнаваності» (розділ «Умови закупівель послуг») (якщо є в угоді про співфінансування, для проектів зі співфінансуванням ЄС)</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</si>
  <si>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</si>
  <si>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</si>
  <si>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</si>
  <si>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</si>
  <si>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</si>
  <si>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</si>
  <si>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</si>
  <si>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</si>
  <si>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</si>
  <si>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</si>
  <si>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</si>
  <si>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</si>
  <si>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</si>
  <si>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</si>
  <si>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</si>
  <si>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</si>
  <si>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</si>
  <si>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</si>
  <si>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</si>
  <si>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</si>
  <si>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</si>
  <si>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</si>
  <si>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</si>
  <si>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</si>
  <si>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</si>
  <si>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</si>
  <si>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</si>
  <si>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</si>
  <si>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</si>
  <si>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</si>
  <si>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</si>
  <si>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</si>
  <si>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</si>
  <si>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</si>
  <si>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</si>
  <si>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</si>
  <si>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</si>
  <si>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</si>
  <si>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</si>
  <si>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</si>
  <si>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</si>
  <si>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</si>
  <si>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</si>
  <si>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</si>
  <si>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</si>
  <si>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</si>
  <si>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</si>
  <si>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</si>
  <si>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</si>
  <si>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</si>
  <si>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</si>
  <si>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</si>
  <si>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</si>
  <si>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</si>
  <si>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</si>
  <si>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</si>
  <si>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</si>
  <si>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</si>
  <si>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</si>
  <si>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</si>
  <si>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</si>
  <si>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</si>
  <si>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</si>
  <si>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</si>
  <si>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</si>
  <si>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</si>
  <si>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</si>
  <si>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</si>
  <si>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</si>
  <si>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</si>
  <si>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</si>
  <si>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</si>
  <si>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</si>
  <si>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</si>
  <si>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</si>
  <si>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</si>
  <si>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</si>
  <si>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</si>
  <si>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</si>
  <si>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</si>
  <si>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</si>
  <si>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</si>
  <si>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</si>
  <si>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</si>
  <si>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</si>
  <si>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</si>
  <si>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</si>
  <si>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</si>
  <si>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</si>
  <si>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</si>
  <si>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</si>
  <si>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</si>
  <si>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</si>
  <si>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</si>
  <si>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</si>
  <si>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</si>
  <si>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</si>
  <si>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</si>
  <si>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</si>
  <si>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</si>
  <si>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</si>
  <si>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</si>
  <si>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</si>
  <si>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</si>
  <si>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</si>
  <si>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</si>
  <si>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</si>
  <si>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</si>
  <si>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</si>
  <si>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</si>
  <si>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</si>
  <si>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</si>
  <si>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</si>
  <si>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</si>
  <si>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</si>
  <si>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</si>
  <si>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</si>
  <si>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</si>
  <si>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</si>
  <si>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</si>
  <si>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</si>
  <si>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</si>
  <si>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</si>
  <si>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</si>
  <si>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</si>
  <si>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</si>
  <si>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</si>
  <si>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</si>
  <si>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</si>
  <si>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</si>
  <si>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</si>
  <si>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</si>
  <si>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</si>
  <si>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</si>
  <si>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</si>
  <si>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</si>
  <si>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</si>
  <si>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</si>
  <si>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</si>
  <si>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</si>
  <si>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</si>
  <si>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</si>
  <si>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</si>
  <si>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</si>
  <si>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</si>
  <si>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</si>
  <si>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</si>
  <si>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</si>
  <si>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</si>
  <si>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</si>
  <si>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</si>
  <si>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</si>
  <si>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</si>
  <si>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</si>
  <si>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</si>
  <si>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</si>
  <si>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</si>
  <si>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</si>
  <si>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</si>
  <si>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</si>
  <si>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</si>
  <si>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</si>
  <si>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</si>
  <si>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</si>
  <si>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</si>
  <si>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</si>
  <si>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</si>
  <si>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</si>
  <si>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</si>
  <si>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</si>
  <si>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</si>
  <si>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</si>
  <si>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</si>
  <si>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</si>
  <si>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</si>
  <si>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</si>
  <si>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</si>
  <si>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</si>
  <si>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Procurement of expert services to support capacity development of LSG officials on the EU integration related topics/ Закупівля експертних послуг для сприяння розвитку потенціалу посадових осіб органів місцевого самоврядування з питань інтеграції в ЄС</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</si>
  <si>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</si>
  <si>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</si>
  <si>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</si>
  <si>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</si>
  <si>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</si>
  <si>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</si>
  <si>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</si>
  <si>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</si>
  <si>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</si>
  <si>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</si>
  <si>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</si>
  <si>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</si>
  <si>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</si>
  <si>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</si>
  <si>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</si>
  <si>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</si>
  <si>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</si>
  <si>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</si>
  <si>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</si>
  <si>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</si>
  <si>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</si>
  <si>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</si>
  <si>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</si>
  <si>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</si>
  <si>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</si>
  <si>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</si>
  <si>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</si>
  <si>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Key expert 7</t>
  </si>
  <si>
    <t>Key expert 8</t>
  </si>
  <si>
    <t>Key expert 9</t>
  </si>
  <si>
    <t>Key expert 10</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</si>
  <si>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</si>
  <si>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</si>
  <si>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</si>
  <si>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</si>
  <si>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</si>
  <si>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</si>
  <si>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</si>
  <si>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</si>
  <si>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</si>
  <si>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</si>
  <si>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</si>
  <si>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</si>
  <si>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</si>
  <si>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</si>
  <si>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</si>
  <si>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</si>
  <si>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</si>
  <si>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</si>
  <si>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</si>
  <si>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</si>
  <si>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</si>
  <si>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</si>
  <si>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</si>
  <si>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</si>
  <si>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</si>
  <si>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</si>
  <si>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</si>
  <si>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</si>
  <si>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</si>
  <si>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</si>
  <si>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</si>
  <si>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</si>
  <si>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</si>
  <si>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</si>
  <si>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</si>
  <si>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</si>
  <si>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7000007479</t>
  </si>
  <si>
    <t>Type of reimbursement according to Para 5 of ToR</t>
  </si>
  <si>
    <t>Grid for the technical assessment of bids below the EU threshold</t>
  </si>
  <si>
    <t>Bidder 1 to 5</t>
  </si>
  <si>
    <t>Org. unit</t>
  </si>
  <si>
    <t>Project title</t>
  </si>
  <si>
    <t>Date</t>
  </si>
  <si>
    <t>Date 20.03.2026</t>
  </si>
  <si>
    <t>Officer responsible for the commission</t>
  </si>
  <si>
    <t>Project title U-LEAD with Europe, Phase III</t>
  </si>
  <si>
    <t>PN</t>
  </si>
  <si>
    <t>Assessor</t>
  </si>
  <si>
    <t>Contract no.</t>
  </si>
  <si>
    <t>Version</t>
  </si>
  <si>
    <t>Individual assessment/overall assessment</t>
  </si>
  <si>
    <t>(automatically increases to 10,
if entries were made on sheet 'Bidder 6-10')</t>
  </si>
  <si>
    <t>Bidder 1</t>
  </si>
  <si>
    <t xml:space="preserve">Bidder 2
</t>
  </si>
  <si>
    <t xml:space="preserve">Bidder 3
</t>
  </si>
  <si>
    <t>Bidder 4</t>
  </si>
  <si>
    <t>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</si>
  <si>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</si>
  <si>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</si>
  <si>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</si>
  <si>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</si>
  <si>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</si>
  <si>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</si>
  <si>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</si>
  <si>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</si>
  <si>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</si>
  <si>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</si>
  <si>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</si>
  <si>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</si>
  <si>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</si>
  <si>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</si>
  <si>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</si>
  <si>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</si>
  <si>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</si>
  <si>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</si>
  <si>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</si>
  <si>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</si>
  <si>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</si>
  <si>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</si>
  <si>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</si>
  <si>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</si>
  <si>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</si>
  <si>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</si>
  <si>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</si>
  <si>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</si>
  <si>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</si>
  <si>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</si>
  <si>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</si>
  <si>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</si>
  <si>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</si>
  <si>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</si>
  <si>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</si>
  <si>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</si>
  <si>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</si>
  <si>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</si>
  <si>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</si>
  <si>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</si>
  <si>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</si>
  <si>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</si>
  <si>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</si>
  <si>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</si>
  <si>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</si>
  <si>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</si>
  <si>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</si>
  <si>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</si>
  <si>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</si>
  <si>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</si>
  <si>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</si>
  <si>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</si>
  <si>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</si>
  <si>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</si>
  <si>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</si>
  <si>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</si>
  <si>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</si>
  <si>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</si>
  <si>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</si>
  <si>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</si>
  <si>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</si>
  <si>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</si>
  <si>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</si>
  <si>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</si>
  <si>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</si>
  <si>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</si>
  <si>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</si>
  <si>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</si>
  <si>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</si>
  <si>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</si>
  <si>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</si>
  <si>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</si>
  <si>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</si>
  <si>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</si>
  <si>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</si>
  <si>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</si>
  <si>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</si>
  <si>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</si>
  <si>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</si>
  <si>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</si>
  <si>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</si>
  <si>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</si>
  <si>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</si>
  <si>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</si>
  <si>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</si>
  <si>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</si>
  <si>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</si>
  <si>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</si>
  <si>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</si>
  <si>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</si>
  <si>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</si>
  <si>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</si>
  <si>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</si>
  <si>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</si>
  <si>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</si>
  <si>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</si>
  <si>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</si>
  <si>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</si>
  <si>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</si>
  <si>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</si>
  <si>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</si>
  <si>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</si>
  <si>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</si>
  <si>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</si>
  <si>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</si>
  <si>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</si>
  <si>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</si>
  <si>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</si>
  <si>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</si>
  <si>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</si>
  <si>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</si>
  <si>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</si>
  <si>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</si>
  <si>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</si>
  <si>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</si>
  <si>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</si>
  <si>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</si>
  <si>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</si>
  <si>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</si>
  <si>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</si>
  <si>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Expert 5 (in accordance with ToR provisions/criteria)</t>
  </si>
  <si>
    <t>2.6.1</t>
  </si>
  <si>
    <t>2.6.2</t>
  </si>
  <si>
    <t>2.6.3</t>
  </si>
  <si>
    <t>2.6.4</t>
  </si>
  <si>
    <t>2.6.5</t>
  </si>
  <si>
    <t>2.6.6</t>
  </si>
  <si>
    <t>2.6.7</t>
  </si>
  <si>
    <t>Interim total 2.6</t>
  </si>
  <si>
    <t>Expert 6 (in accordance with ToR provisions/criteria)</t>
  </si>
  <si>
    <t>2.7.1</t>
  </si>
  <si>
    <t>2.7.2</t>
  </si>
  <si>
    <t>2.7.3</t>
  </si>
  <si>
    <t>2.7.4</t>
  </si>
  <si>
    <t>2.7.5</t>
  </si>
  <si>
    <t>2.7.6</t>
  </si>
  <si>
    <t>2.7.7</t>
  </si>
  <si>
    <t>Interim total 2.7</t>
  </si>
  <si>
    <t>Expert 7 (in accordance with ToR provisions/criteria)</t>
  </si>
  <si>
    <t>2.8.1</t>
  </si>
  <si>
    <t>2.8.2</t>
  </si>
  <si>
    <t>2.8.3</t>
  </si>
  <si>
    <t>2.8.4</t>
  </si>
  <si>
    <t>2.8.5</t>
  </si>
  <si>
    <t>2.8.6</t>
  </si>
  <si>
    <t>2.8.7</t>
  </si>
  <si>
    <t>Interim total 2.8</t>
  </si>
  <si>
    <t>2.9</t>
  </si>
  <si>
    <t>Expert 8 (in accordance with ToR provisions/criteria)</t>
  </si>
  <si>
    <t>2.9.1</t>
  </si>
  <si>
    <t>2.9.2</t>
  </si>
  <si>
    <t>2.9.3</t>
  </si>
  <si>
    <t>2.9.4</t>
  </si>
  <si>
    <t>2.9.5</t>
  </si>
  <si>
    <t>2.9.6</t>
  </si>
  <si>
    <t>2.9.7</t>
  </si>
  <si>
    <t>Interim total 2.9</t>
  </si>
  <si>
    <t>2.10</t>
  </si>
  <si>
    <t>Expert 9 (in accordance with ToR provisions/criteria)</t>
  </si>
  <si>
    <t>2.10.1</t>
  </si>
  <si>
    <t>2.10.2</t>
  </si>
  <si>
    <t>2.10.3</t>
  </si>
  <si>
    <t>2.10.4</t>
  </si>
  <si>
    <t>2.10.5</t>
  </si>
  <si>
    <t>2.10.6</t>
  </si>
  <si>
    <t>2.10.7</t>
  </si>
  <si>
    <t>Interim total 2.10</t>
  </si>
  <si>
    <t>2.11</t>
  </si>
  <si>
    <t>Expert 10 (in accordance with ToR provisions/criteria)</t>
  </si>
  <si>
    <t>2.11.1</t>
  </si>
  <si>
    <t>2.11.2</t>
  </si>
  <si>
    <t>2.11.3</t>
  </si>
  <si>
    <t>2.11.4</t>
  </si>
  <si>
    <t>2.11.5</t>
  </si>
  <si>
    <t>2.11.6</t>
  </si>
  <si>
    <t>2.11.7</t>
  </si>
  <si>
    <t>Interim total 2.11</t>
  </si>
  <si>
    <t>2.12</t>
  </si>
  <si>
    <t>Assessment of proposed personnel for non-specified positions (provided permissible under ToRs)</t>
  </si>
  <si>
    <t>Composition and sufficient assignment duration of the team in order to perform the tasks specified in the schedule and personnel assignment plan</t>
  </si>
  <si>
    <t>Qualifications and sufficient assignment duration of the team (professional experience and other specific experience) in order to process theme 1</t>
  </si>
  <si>
    <t>Qualifications and sufficient assignment duration of the team (professional experience and other specific experience) in order to process theme 2</t>
  </si>
  <si>
    <t>Interim total 2.12</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</si>
  <si>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</si>
  <si>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</si>
  <si>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</si>
  <si>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</si>
  <si>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</si>
  <si>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</si>
  <si>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2023.2122.2 
(G-012306-002)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</si>
</sst>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8" formatCode="0.0"/>
  </numFmts>
  <fonts count="73">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10"/>
      <color theme="1"/>
      <name val="Arial"/>
      <family val="2"/>
    </font>
    <font>
      <sz val="9"/>
      <color theme="1"/>
      <name val="Calibri"/>
      <family val="2"/>
      <charset val="204"/>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9"/>
      <color indexed="81"/>
      <name val="Tahoma"/>
      <family val="2"/>
      <charset val="204"/>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8"/>
      <color rgb="FF7F7F7F"/>
      <name val="Calibri"/>
      <family val="2"/>
      <scheme val="minor"/>
    </font>
    <font>
      <sz val="8"/>
      <name val="Univers (WN)"/>
    </font>
    <font>
      <b/>
      <sz val="10"/>
      <name val="Arial"/>
      <family val="2"/>
    </font>
    <font>
      <sz val="8"/>
      <color theme="1"/>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5">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6" fillId="0" borderId="0" applyNumberFormat="0" applyFill="0" applyBorder="0" applyAlignment="0" applyProtection="0"/>
    <xf numFmtId="0" fontId="16" fillId="0" borderId="0"/>
    <xf numFmtId="0" fontId="52" fillId="0" borderId="0"/>
    <xf numFmtId="0" fontId="62" fillId="0" borderId="0"/>
    <xf numFmtId="0" fontId="26" fillId="0" borderId="0" applyNumberFormat="0" applyFill="0" applyBorder="0" applyAlignment="0" applyProtection="0"/>
    <xf numFmtId="9" fontId="67" fillId="0" borderId="0" applyFont="0" applyFill="0" applyBorder="0" applyAlignment="0" applyProtection="0"/>
  </cellStyleXfs>
  <cellXfs count="421">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3" fillId="0" borderId="6" xfId="0" applyFont="1" applyBorder="1" applyAlignment="1">
      <alignment horizontal="left" vertical="top" wrapText="1"/>
    </xf>
    <xf numFmtId="0" fontId="34" fillId="0" borderId="2" xfId="0" applyFont="1" applyBorder="1" applyAlignment="1">
      <alignment horizontal="center" vertical="top"/>
    </xf>
    <xf numFmtId="0" fontId="34" fillId="0" borderId="3" xfId="0" applyFont="1" applyBorder="1" applyAlignment="1">
      <alignment horizontal="left" vertical="top" wrapText="1"/>
    </xf>
    <xf numFmtId="0" fontId="34"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8" fillId="0" borderId="6" xfId="0" applyFont="1" applyBorder="1" applyAlignment="1">
      <alignment horizontal="left" vertical="top" wrapText="1"/>
    </xf>
    <xf numFmtId="0" fontId="39" fillId="0" borderId="0" xfId="0" applyFont="1" applyAlignment="1">
      <alignment horizontal="center" vertical="center" wrapText="1"/>
    </xf>
    <xf numFmtId="0" fontId="41" fillId="0" borderId="0" xfId="0" applyFont="1" applyAlignment="1">
      <alignment wrapText="1"/>
    </xf>
    <xf numFmtId="0" fontId="41"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2"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40"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3" fillId="0" borderId="0" xfId="0" applyFont="1"/>
    <xf numFmtId="0" fontId="16" fillId="0" borderId="0" xfId="40" applyAlignment="1">
      <alignment vertical="center"/>
    </xf>
    <xf numFmtId="0" fontId="46" fillId="0" borderId="0" xfId="40" applyFont="1" applyAlignment="1">
      <alignment vertical="center"/>
    </xf>
    <xf numFmtId="0" fontId="47" fillId="0" borderId="0" xfId="40" applyFont="1" applyAlignment="1">
      <alignment vertical="center"/>
    </xf>
    <xf numFmtId="0" fontId="14" fillId="0" borderId="0" xfId="40" applyFont="1" applyAlignment="1">
      <alignment vertical="center"/>
    </xf>
    <xf numFmtId="49" fontId="47" fillId="0" borderId="0" xfId="40" applyNumberFormat="1" applyFont="1" applyAlignment="1">
      <alignment vertical="center"/>
    </xf>
    <xf numFmtId="0" fontId="49" fillId="9" borderId="15" xfId="40" applyFont="1" applyFill="1" applyBorder="1" applyAlignment="1">
      <alignment horizontal="center" vertical="center" wrapText="1"/>
    </xf>
    <xf numFmtId="49" fontId="48" fillId="10" borderId="16" xfId="40" applyNumberFormat="1" applyFont="1" applyFill="1" applyBorder="1" applyAlignment="1">
      <alignment vertical="center" wrapText="1"/>
    </xf>
    <xf numFmtId="14" fontId="48" fillId="10" borderId="16" xfId="40" applyNumberFormat="1" applyFont="1" applyFill="1" applyBorder="1" applyAlignment="1">
      <alignment vertical="center" wrapText="1"/>
    </xf>
    <xf numFmtId="49" fontId="11" fillId="0" borderId="10" xfId="0" applyNumberFormat="1" applyFont="1" applyBorder="1" applyAlignment="1">
      <alignment vertical="top"/>
    </xf>
    <xf numFmtId="0" fontId="40" fillId="0" borderId="0" xfId="0" applyFont="1" applyAlignment="1">
      <alignment wrapText="1"/>
    </xf>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11" borderId="5" xfId="0" applyFont="1" applyFill="1" applyBorder="1"/>
    <xf numFmtId="0" fontId="30" fillId="11" borderId="0" xfId="0" applyFont="1" applyFill="1" applyAlignment="1">
      <alignment horizontal="right" vertical="top"/>
    </xf>
    <xf numFmtId="0" fontId="30" fillId="11" borderId="6" xfId="0" applyFont="1" applyFill="1" applyBorder="1" applyAlignment="1">
      <alignment horizontal="left" vertical="top"/>
    </xf>
    <xf numFmtId="49" fontId="30" fillId="11" borderId="0" xfId="0" applyNumberFormat="1" applyFont="1" applyFill="1" applyAlignment="1">
      <alignment horizontal="right" vertical="top"/>
    </xf>
    <xf numFmtId="14" fontId="50" fillId="11" borderId="6" xfId="0" applyNumberFormat="1" applyFont="1" applyFill="1" applyBorder="1" applyAlignment="1">
      <alignment horizontal="left" vertical="top"/>
    </xf>
    <xf numFmtId="0" fontId="51" fillId="0" borderId="0" xfId="0" applyFont="1" applyAlignment="1">
      <alignment horizontal="left" vertical="top"/>
    </xf>
    <xf numFmtId="0" fontId="35" fillId="2" borderId="0" xfId="1" applyFont="1" applyFill="1" applyBorder="1" applyAlignment="1">
      <alignment horizontal="center" vertical="top" wrapText="1"/>
    </xf>
    <xf numFmtId="0" fontId="35" fillId="2" borderId="6" xfId="1" applyFont="1" applyFill="1" applyBorder="1" applyAlignment="1">
      <alignment horizontal="center" vertical="top" wrapText="1"/>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15" fillId="0" borderId="0" xfId="0" applyFont="1" applyAlignment="1">
      <alignment horizontal="left" vertical="center"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2" fillId="0" borderId="0" xfId="1" applyFont="1" applyBorder="1" applyAlignment="1">
      <alignment horizontal="center" vertical="top"/>
    </xf>
    <xf numFmtId="0" fontId="30" fillId="0" borderId="6" xfId="0" applyFont="1" applyBorder="1" applyAlignment="1">
      <alignment horizontal="center" vertical="top"/>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51" fillId="0" borderId="0" xfId="0" applyFont="1" applyAlignment="1">
      <alignment horizontal="center" vertical="top" wrapText="1"/>
    </xf>
    <xf numFmtId="0" fontId="51" fillId="0" borderId="21" xfId="0" applyFont="1" applyBorder="1" applyAlignment="1">
      <alignment horizontal="center" vertical="top" wrapText="1"/>
    </xf>
    <xf numFmtId="49" fontId="48" fillId="10" borderId="22" xfId="40" applyNumberFormat="1" applyFont="1" applyFill="1" applyBorder="1" applyAlignment="1">
      <alignment horizontal="center" vertical="center" wrapText="1"/>
    </xf>
    <xf numFmtId="49" fontId="48" fillId="10" borderId="23" xfId="40" applyNumberFormat="1" applyFont="1" applyFill="1" applyBorder="1" applyAlignment="1">
      <alignment horizontal="center" vertical="center" wrapText="1"/>
    </xf>
    <xf numFmtId="0" fontId="44" fillId="8" borderId="0" xfId="40" applyFont="1" applyFill="1" applyAlignment="1">
      <alignment vertical="center" wrapText="1"/>
    </xf>
    <xf numFmtId="0" fontId="45" fillId="0" borderId="0" xfId="40" applyFont="1" applyAlignment="1">
      <alignment vertical="center"/>
    </xf>
    <xf numFmtId="0" fontId="10" fillId="0" borderId="0" xfId="0" applyFont="1" applyAlignment="1">
      <alignment horizontal="center" vertical="top"/>
    </xf>
    <xf numFmtId="0" fontId="10" fillId="0" borderId="21" xfId="0" applyFont="1" applyBorder="1" applyAlignment="1">
      <alignment horizontal="center" vertical="top"/>
    </xf>
    <xf numFmtId="0" fontId="14" fillId="0" borderId="5" xfId="0" applyFont="1" applyFill="1" applyBorder="1"/>
    <xf numFmtId="0" fontId="17" fillId="0" borderId="0" xfId="0" applyFont="1" applyFill="1" applyAlignment="1">
      <alignment horizontal="center"/>
    </xf>
    <xf numFmtId="0" fontId="17" fillId="0" borderId="6" xfId="0" applyFont="1" applyFill="1" applyBorder="1" applyAlignment="1">
      <alignment horizontal="center"/>
    </xf>
    <xf numFmtId="0" fontId="15" fillId="0" borderId="0" xfId="0" applyFont="1" applyFill="1" applyAlignment="1">
      <alignment horizontal="left"/>
    </xf>
    <xf numFmtId="0" fontId="14" fillId="0" borderId="0" xfId="0" applyFont="1" applyFill="1"/>
    <xf numFmtId="0" fontId="0" fillId="0" borderId="0" xfId="0" applyFill="1"/>
    <xf numFmtId="0" fontId="14" fillId="0" borderId="6" xfId="0" applyFont="1" applyFill="1" applyBorder="1"/>
    <xf numFmtId="0" fontId="14" fillId="0" borderId="0" xfId="0" applyFont="1" applyFill="1" applyAlignment="1">
      <alignment horizontal="left"/>
    </xf>
    <xf numFmtId="0" fontId="11" fillId="0" borderId="0" xfId="0" applyFont="1" applyFill="1" applyAlignment="1">
      <alignment horizontal="right"/>
    </xf>
    <xf numFmtId="0" fontId="11" fillId="0" borderId="6" xfId="0" applyFont="1" applyFill="1" applyBorder="1"/>
    <xf numFmtId="0" fontId="14" fillId="0" borderId="0" xfId="0" applyFont="1" applyFill="1" applyAlignment="1">
      <alignment horizontal="center" wrapText="1"/>
    </xf>
    <xf numFmtId="0" fontId="14" fillId="0" borderId="6" xfId="0" applyFont="1" applyFill="1" applyBorder="1" applyAlignment="1">
      <alignment horizontal="center" wrapText="1"/>
    </xf>
    <xf numFmtId="0" fontId="12" fillId="0" borderId="9" xfId="0" applyFont="1" applyFill="1" applyBorder="1" applyAlignment="1">
      <alignment horizontal="left" vertical="top"/>
    </xf>
    <xf numFmtId="49" fontId="11" fillId="0" borderId="10" xfId="0" applyNumberFormat="1" applyFont="1" applyFill="1" applyBorder="1" applyAlignment="1">
      <alignment vertical="top"/>
    </xf>
    <xf numFmtId="0" fontId="14" fillId="0" borderId="1" xfId="0" applyFont="1" applyFill="1" applyBorder="1" applyAlignment="1">
      <alignment horizontal="left" vertical="top" wrapText="1"/>
    </xf>
    <xf numFmtId="0" fontId="14" fillId="0" borderId="11" xfId="0" applyFont="1" applyFill="1" applyBorder="1" applyAlignment="1">
      <alignment horizontal="left" vertical="top" wrapText="1"/>
    </xf>
    <xf numFmtId="0" fontId="15" fillId="0" borderId="5" xfId="0" applyFont="1" applyFill="1" applyBorder="1" applyAlignment="1">
      <alignment horizontal="center" vertical="center" wrapText="1"/>
    </xf>
    <xf numFmtId="0" fontId="17" fillId="0" borderId="1" xfId="0" applyFont="1" applyFill="1" applyBorder="1" applyAlignment="1">
      <alignment horizontal="left" vertical="top" wrapText="1"/>
    </xf>
    <xf numFmtId="0" fontId="12" fillId="0" borderId="11" xfId="0" applyFont="1" applyFill="1" applyBorder="1" applyAlignment="1">
      <alignment horizontal="left" vertical="top" wrapText="1"/>
    </xf>
    <xf numFmtId="0" fontId="40" fillId="0" borderId="0" xfId="0" applyFont="1" applyFill="1" applyAlignment="1">
      <alignment wrapText="1"/>
    </xf>
    <xf numFmtId="0" fontId="14" fillId="0" borderId="11" xfId="0" applyFont="1" applyFill="1" applyBorder="1" applyAlignment="1">
      <alignment horizontal="left" vertical="top"/>
    </xf>
    <xf numFmtId="0" fontId="17" fillId="0" borderId="0" xfId="0" applyFont="1" applyFill="1" applyAlignment="1">
      <alignment horizontal="left" vertical="top" wrapText="1"/>
    </xf>
    <xf numFmtId="0" fontId="17" fillId="0" borderId="6" xfId="0" applyFont="1" applyFill="1" applyBorder="1" applyAlignment="1">
      <alignment horizontal="left" vertical="top" wrapText="1"/>
    </xf>
    <xf numFmtId="0" fontId="15" fillId="0" borderId="0" xfId="0" applyFont="1" applyFill="1" applyAlignment="1">
      <alignment horizontal="left" vertical="center"/>
    </xf>
    <xf numFmtId="14" fontId="17" fillId="0" borderId="0" xfId="0" applyNumberFormat="1" applyFont="1" applyFill="1" applyAlignment="1">
      <alignment horizontal="center" vertical="top" wrapText="1"/>
    </xf>
    <xf numFmtId="0" fontId="17" fillId="0" borderId="6" xfId="0" applyFont="1" applyFill="1" applyBorder="1" applyAlignment="1">
      <alignment horizontal="center" vertical="top" wrapText="1"/>
    </xf>
    <xf numFmtId="0" fontId="14" fillId="0" borderId="0" xfId="0" applyFont="1" applyFill="1" applyAlignment="1">
      <alignment horizontal="left" vertical="top"/>
    </xf>
    <xf numFmtId="0" fontId="14" fillId="0" borderId="6" xfId="0" applyFont="1" applyFill="1" applyBorder="1" applyAlignment="1">
      <alignment horizontal="left" vertical="top" wrapText="1"/>
    </xf>
    <xf numFmtId="0" fontId="11" fillId="0" borderId="5" xfId="0" applyFont="1" applyFill="1" applyBorder="1" applyAlignment="1">
      <alignment horizontal="center" vertical="top"/>
    </xf>
    <xf numFmtId="0" fontId="14" fillId="0" borderId="0" xfId="0" applyFont="1" applyFill="1" applyAlignment="1">
      <alignment horizontal="left" vertical="top" wrapText="1"/>
    </xf>
    <xf numFmtId="0" fontId="15" fillId="0" borderId="5" xfId="0" applyFont="1" applyFill="1" applyBorder="1" applyAlignment="1">
      <alignment horizontal="center" vertical="center"/>
    </xf>
    <xf numFmtId="0" fontId="28" fillId="0" borderId="0" xfId="1" applyFont="1" applyFill="1" applyBorder="1" applyAlignment="1">
      <alignment horizontal="center" vertical="top" wrapText="1"/>
    </xf>
    <xf numFmtId="0" fontId="28" fillId="0" borderId="6" xfId="1" applyFont="1" applyFill="1" applyBorder="1" applyAlignment="1">
      <alignment horizontal="center" vertical="top" wrapText="1"/>
    </xf>
    <xf numFmtId="0" fontId="14" fillId="0" borderId="6" xfId="0" applyFont="1" applyFill="1" applyBorder="1" applyAlignment="1">
      <alignment horizontal="left" vertical="top"/>
    </xf>
    <xf numFmtId="0" fontId="39" fillId="0" borderId="0" xfId="0" applyFont="1" applyFill="1"/>
    <xf numFmtId="0" fontId="11" fillId="0" borderId="7" xfId="0" applyFont="1" applyFill="1" applyBorder="1" applyAlignment="1">
      <alignment horizontal="center" vertical="top"/>
    </xf>
    <xf numFmtId="0" fontId="28" fillId="0" borderId="8" xfId="1" applyFont="1" applyFill="1" applyBorder="1" applyAlignment="1">
      <alignment horizontal="center" vertical="top" wrapText="1"/>
    </xf>
    <xf numFmtId="0" fontId="28" fillId="0" borderId="9" xfId="1" applyFont="1" applyFill="1" applyBorder="1" applyAlignment="1">
      <alignment horizontal="center" vertical="top" wrapText="1"/>
    </xf>
    <xf numFmtId="0" fontId="14" fillId="0" borderId="24" xfId="0" applyFont="1" applyBorder="1"/>
    <xf numFmtId="0" fontId="14" fillId="0" borderId="25" xfId="0" applyFont="1" applyBorder="1" applyAlignment="1">
      <alignment horizontal="left" vertical="top" wrapText="1"/>
    </xf>
    <xf numFmtId="0" fontId="14" fillId="0" borderId="26" xfId="0" applyFont="1" applyBorder="1" applyAlignment="1">
      <alignment horizontal="left" vertical="top" wrapText="1"/>
    </xf>
    <xf numFmtId="0" fontId="53" fillId="0" borderId="27" xfId="41" applyFont="1" applyBorder="1" applyAlignment="1">
      <alignment vertical="top" wrapText="1"/>
    </xf>
    <xf numFmtId="0" fontId="45" fillId="0" borderId="28" xfId="41" applyFont="1" applyBorder="1" applyAlignment="1">
      <alignment vertical="center"/>
    </xf>
    <xf numFmtId="0" fontId="53" fillId="0" borderId="28" xfId="41" applyFont="1" applyBorder="1" applyAlignment="1">
      <alignment vertical="top" wrapText="1"/>
    </xf>
    <xf numFmtId="0" fontId="53" fillId="0" borderId="0" xfId="41" applyFont="1" applyAlignment="1">
      <alignment vertical="top" wrapText="1"/>
    </xf>
    <xf numFmtId="0" fontId="52" fillId="0" borderId="0" xfId="41" applyAlignment="1">
      <alignment vertical="center"/>
    </xf>
    <xf numFmtId="0" fontId="14" fillId="0" borderId="29" xfId="41" applyFont="1" applyBorder="1" applyAlignment="1">
      <alignment vertical="center"/>
    </xf>
    <xf numFmtId="0" fontId="47" fillId="0" borderId="0" xfId="41" applyFont="1" applyAlignment="1">
      <alignment vertical="center"/>
    </xf>
    <xf numFmtId="165" fontId="47" fillId="0" borderId="0" xfId="41" applyNumberFormat="1" applyFont="1" applyAlignment="1">
      <alignment vertical="center"/>
    </xf>
    <xf numFmtId="0" fontId="48" fillId="0" borderId="29" xfId="41" applyFont="1" applyBorder="1" applyAlignment="1">
      <alignment vertical="center"/>
    </xf>
    <xf numFmtId="49" fontId="48" fillId="10" borderId="0" xfId="41" applyNumberFormat="1" applyFont="1" applyFill="1" applyAlignment="1">
      <alignment vertical="center" shrinkToFit="1"/>
    </xf>
    <xf numFmtId="0" fontId="48" fillId="0" borderId="0" xfId="41" applyFont="1" applyAlignment="1">
      <alignment horizontal="left" vertical="center"/>
    </xf>
    <xf numFmtId="14" fontId="48" fillId="10" borderId="0" xfId="41" applyNumberFormat="1" applyFont="1" applyFill="1" applyAlignment="1">
      <alignment horizontal="left" vertical="center"/>
    </xf>
    <xf numFmtId="0" fontId="45" fillId="0" borderId="0" xfId="41" applyFont="1" applyAlignment="1">
      <alignment vertical="center"/>
    </xf>
    <xf numFmtId="165" fontId="48" fillId="0" borderId="0" xfId="41" applyNumberFormat="1" applyFont="1" applyAlignment="1">
      <alignment horizontal="left" vertical="center"/>
    </xf>
    <xf numFmtId="14" fontId="48" fillId="0" borderId="0" xfId="41" applyNumberFormat="1" applyFont="1" applyAlignment="1">
      <alignment horizontal="left" vertical="center"/>
    </xf>
    <xf numFmtId="0" fontId="47" fillId="0" borderId="29" xfId="41" applyFont="1" applyBorder="1" applyAlignment="1">
      <alignment vertical="center"/>
    </xf>
    <xf numFmtId="0" fontId="47" fillId="0" borderId="0" xfId="41" applyFont="1" applyAlignment="1">
      <alignment horizontal="left" vertical="center"/>
    </xf>
    <xf numFmtId="0" fontId="48" fillId="0" borderId="29" xfId="41" applyFont="1" applyBorder="1" applyAlignment="1">
      <alignment horizontal="left" vertical="center"/>
    </xf>
    <xf numFmtId="49" fontId="48" fillId="10" borderId="0" xfId="41" applyNumberFormat="1" applyFont="1" applyFill="1" applyAlignment="1">
      <alignment vertical="center"/>
    </xf>
    <xf numFmtId="0" fontId="49" fillId="0" borderId="29" xfId="41" applyFont="1" applyBorder="1" applyAlignment="1">
      <alignment vertical="center"/>
    </xf>
    <xf numFmtId="166" fontId="49" fillId="0" borderId="0" xfId="41" applyNumberFormat="1" applyFont="1" applyAlignment="1">
      <alignment horizontal="left" vertical="center"/>
    </xf>
    <xf numFmtId="49" fontId="48" fillId="10" borderId="0" xfId="41" applyNumberFormat="1" applyFont="1" applyFill="1" applyAlignment="1">
      <alignment vertical="center" wrapText="1"/>
    </xf>
    <xf numFmtId="0" fontId="55" fillId="0" borderId="30" xfId="41" applyFont="1" applyBorder="1" applyAlignment="1">
      <alignment vertical="center"/>
    </xf>
    <xf numFmtId="0" fontId="55" fillId="0" borderId="31" xfId="41" applyFont="1" applyBorder="1" applyAlignment="1">
      <alignment vertical="center"/>
    </xf>
    <xf numFmtId="165" fontId="55" fillId="0" borderId="31" xfId="41" applyNumberFormat="1" applyFont="1" applyBorder="1" applyAlignment="1">
      <alignment vertical="center"/>
    </xf>
    <xf numFmtId="0" fontId="55" fillId="0" borderId="0" xfId="41" applyFont="1" applyAlignment="1">
      <alignment vertical="center"/>
    </xf>
    <xf numFmtId="165" fontId="55" fillId="0" borderId="0" xfId="41" applyNumberFormat="1" applyFont="1" applyAlignment="1">
      <alignment vertical="center"/>
    </xf>
    <xf numFmtId="0" fontId="44" fillId="8" borderId="0" xfId="41" applyFont="1" applyFill="1" applyAlignment="1">
      <alignment vertical="center"/>
    </xf>
    <xf numFmtId="165" fontId="44" fillId="8" borderId="0" xfId="41" applyNumberFormat="1" applyFont="1" applyFill="1" applyAlignment="1">
      <alignment vertical="center"/>
    </xf>
    <xf numFmtId="0" fontId="56" fillId="0" borderId="0" xfId="41" applyFont="1" applyAlignment="1">
      <alignment vertical="center"/>
    </xf>
    <xf numFmtId="165" fontId="56" fillId="0" borderId="0" xfId="41" applyNumberFormat="1" applyFont="1" applyAlignment="1">
      <alignment vertical="center"/>
    </xf>
    <xf numFmtId="0" fontId="49" fillId="9" borderId="15" xfId="41" applyFont="1" applyFill="1" applyBorder="1" applyAlignment="1">
      <alignment horizontal="center" vertical="center" wrapText="1"/>
    </xf>
    <xf numFmtId="0" fontId="49" fillId="9" borderId="32" xfId="41" applyFont="1" applyFill="1" applyBorder="1" applyAlignment="1">
      <alignment horizontal="center" vertical="center" wrapText="1"/>
    </xf>
    <xf numFmtId="0" fontId="49" fillId="9" borderId="33" xfId="41" applyFont="1" applyFill="1" applyBorder="1" applyAlignment="1">
      <alignment horizontal="center" vertical="center" wrapText="1"/>
    </xf>
    <xf numFmtId="165" fontId="49" fillId="9" borderId="15" xfId="41" applyNumberFormat="1" applyFont="1" applyFill="1" applyBorder="1" applyAlignment="1">
      <alignment horizontal="center" vertical="center" wrapText="1"/>
    </xf>
    <xf numFmtId="49" fontId="48" fillId="10" borderId="16" xfId="41" applyNumberFormat="1" applyFont="1" applyFill="1" applyBorder="1" applyAlignment="1">
      <alignment vertical="center" wrapText="1"/>
    </xf>
    <xf numFmtId="49" fontId="48" fillId="10" borderId="22" xfId="41" applyNumberFormat="1" applyFont="1" applyFill="1" applyBorder="1" applyAlignment="1">
      <alignment vertical="center" wrapText="1"/>
    </xf>
    <xf numFmtId="49" fontId="48" fillId="10" borderId="23" xfId="41" applyNumberFormat="1" applyFont="1" applyFill="1" applyBorder="1" applyAlignment="1">
      <alignment vertical="center" wrapText="1"/>
    </xf>
    <xf numFmtId="0" fontId="48" fillId="10" borderId="16" xfId="41" applyFont="1" applyFill="1" applyBorder="1" applyAlignment="1">
      <alignment vertical="center"/>
    </xf>
    <xf numFmtId="165" fontId="48" fillId="10" borderId="16" xfId="41" applyNumberFormat="1" applyFont="1" applyFill="1" applyBorder="1" applyAlignment="1">
      <alignment vertical="center" shrinkToFit="1"/>
    </xf>
    <xf numFmtId="165" fontId="48" fillId="0" borderId="34" xfId="41" applyNumberFormat="1" applyFont="1" applyBorder="1" applyAlignment="1">
      <alignment vertical="center"/>
    </xf>
    <xf numFmtId="49" fontId="48" fillId="0" borderId="35" xfId="41" applyNumberFormat="1" applyFont="1" applyBorder="1" applyAlignment="1">
      <alignment vertical="center" wrapText="1"/>
    </xf>
    <xf numFmtId="0" fontId="49" fillId="0" borderId="31" xfId="41" applyFont="1" applyBorder="1" applyAlignment="1">
      <alignment vertical="center"/>
    </xf>
    <xf numFmtId="165" fontId="49" fillId="0" borderId="31" xfId="41" applyNumberFormat="1" applyFont="1" applyBorder="1" applyAlignment="1">
      <alignment vertical="center"/>
    </xf>
    <xf numFmtId="0" fontId="57" fillId="0" borderId="0" xfId="41" applyFont="1" applyAlignment="1">
      <alignment vertical="center"/>
    </xf>
    <xf numFmtId="165" fontId="57" fillId="0" borderId="0" xfId="41" applyNumberFormat="1" applyFont="1" applyAlignment="1">
      <alignment vertical="center"/>
    </xf>
    <xf numFmtId="0" fontId="49" fillId="9" borderId="15" xfId="41" applyFont="1" applyFill="1" applyBorder="1" applyAlignment="1">
      <alignment horizontal="left" vertical="center" wrapText="1"/>
    </xf>
    <xf numFmtId="0" fontId="48" fillId="0" borderId="34" xfId="41" applyFont="1" applyBorder="1" applyAlignment="1">
      <alignment horizontal="center" vertical="center"/>
    </xf>
    <xf numFmtId="0" fontId="48" fillId="0" borderId="34" xfId="41" applyFont="1" applyBorder="1" applyAlignment="1">
      <alignment vertical="center" wrapText="1"/>
    </xf>
    <xf numFmtId="49" fontId="48" fillId="0" borderId="16" xfId="41" applyNumberFormat="1" applyFont="1" applyBorder="1" applyAlignment="1">
      <alignment vertical="center" wrapText="1"/>
    </xf>
    <xf numFmtId="49" fontId="48" fillId="0" borderId="23" xfId="41" applyNumberFormat="1" applyFont="1" applyBorder="1" applyAlignment="1">
      <alignment vertical="center" wrapText="1"/>
    </xf>
    <xf numFmtId="49" fontId="48" fillId="0" borderId="36" xfId="41" applyNumberFormat="1" applyFont="1" applyBorder="1" applyAlignment="1">
      <alignment vertical="center" wrapText="1"/>
    </xf>
    <xf numFmtId="49" fontId="48" fillId="10" borderId="37" xfId="41" applyNumberFormat="1" applyFont="1" applyFill="1" applyBorder="1" applyAlignment="1">
      <alignment vertical="center" wrapText="1"/>
    </xf>
    <xf numFmtId="0" fontId="48" fillId="0" borderId="34" xfId="41" applyFont="1" applyBorder="1" applyAlignment="1">
      <alignment vertical="center"/>
    </xf>
    <xf numFmtId="49" fontId="48" fillId="0" borderId="37" xfId="41" applyNumberFormat="1" applyFont="1" applyBorder="1" applyAlignment="1">
      <alignment vertical="center" wrapText="1"/>
    </xf>
    <xf numFmtId="0" fontId="49" fillId="0" borderId="0" xfId="41" applyFont="1" applyAlignment="1">
      <alignment vertical="center"/>
    </xf>
    <xf numFmtId="165" fontId="52" fillId="0" borderId="0" xfId="41" applyNumberFormat="1" applyAlignment="1">
      <alignment vertical="center"/>
    </xf>
    <xf numFmtId="0" fontId="49" fillId="0" borderId="0" xfId="41" applyFont="1" applyAlignment="1">
      <alignment horizontal="left" vertical="top" wrapText="1"/>
    </xf>
    <xf numFmtId="165" fontId="49" fillId="0" borderId="0" xfId="41" applyNumberFormat="1" applyFont="1" applyAlignment="1">
      <alignment horizontal="left" vertical="top" wrapText="1"/>
    </xf>
    <xf numFmtId="0" fontId="60" fillId="0" borderId="0" xfId="41" applyFont="1" applyAlignment="1">
      <alignment horizontal="left" vertical="top" wrapText="1"/>
    </xf>
    <xf numFmtId="0" fontId="48" fillId="0" borderId="0" xfId="41" applyFont="1" applyAlignment="1">
      <alignment horizontal="left" vertical="top" wrapText="1"/>
    </xf>
    <xf numFmtId="165" fontId="48" fillId="0" borderId="0" xfId="41" applyNumberFormat="1" applyFont="1" applyAlignment="1">
      <alignment horizontal="left" vertical="top" wrapText="1"/>
    </xf>
    <xf numFmtId="0" fontId="48" fillId="0" borderId="0" xfId="41" applyFont="1" applyAlignment="1">
      <alignment vertical="center" wrapText="1"/>
    </xf>
    <xf numFmtId="165" fontId="48" fillId="0" borderId="0" xfId="41" applyNumberFormat="1" applyFont="1" applyAlignment="1">
      <alignment vertical="center" wrapText="1"/>
    </xf>
    <xf numFmtId="49" fontId="63" fillId="0" borderId="12" xfId="42" applyNumberFormat="1" applyFont="1" applyBorder="1" applyAlignment="1">
      <alignment horizontal="left" vertical="center" wrapText="1"/>
    </xf>
    <xf numFmtId="0" fontId="64" fillId="0" borderId="12" xfId="42" applyFont="1" applyBorder="1" applyAlignment="1">
      <alignment vertical="center"/>
    </xf>
    <xf numFmtId="49" fontId="65" fillId="0" borderId="12" xfId="42" applyNumberFormat="1" applyFont="1" applyBorder="1" applyAlignment="1">
      <alignment horizontal="left" vertical="center" wrapText="1"/>
    </xf>
    <xf numFmtId="0" fontId="65" fillId="0" borderId="12" xfId="42" applyFont="1" applyBorder="1" applyAlignment="1">
      <alignment horizontal="left" vertical="center"/>
    </xf>
    <xf numFmtId="0" fontId="66" fillId="0" borderId="0" xfId="42" applyFont="1" applyAlignment="1">
      <alignment vertical="center"/>
    </xf>
    <xf numFmtId="0" fontId="66" fillId="0" borderId="0" xfId="42" applyFont="1" applyAlignment="1">
      <alignment vertical="center" wrapText="1"/>
    </xf>
    <xf numFmtId="0" fontId="62" fillId="0" borderId="0" xfId="42" applyAlignment="1">
      <alignment vertical="center"/>
    </xf>
    <xf numFmtId="0" fontId="67" fillId="0" borderId="25" xfId="42" applyFont="1" applyBorder="1" applyAlignment="1">
      <alignment horizontal="left" vertical="top" wrapText="1"/>
    </xf>
    <xf numFmtId="49" fontId="68" fillId="12" borderId="25" xfId="42" applyNumberFormat="1" applyFont="1" applyFill="1" applyBorder="1" applyAlignment="1" applyProtection="1">
      <alignment horizontal="left" vertical="top"/>
      <protection locked="0"/>
    </xf>
    <xf numFmtId="0" fontId="67" fillId="0" borderId="0" xfId="42" applyFont="1" applyAlignment="1">
      <alignment vertical="center"/>
    </xf>
    <xf numFmtId="0" fontId="67" fillId="0" borderId="25" xfId="42" applyFont="1" applyBorder="1" applyAlignment="1">
      <alignment horizontal="left" vertical="top"/>
    </xf>
    <xf numFmtId="0" fontId="67" fillId="0" borderId="0" xfId="42" applyFont="1" applyAlignment="1" applyProtection="1">
      <alignment vertical="center"/>
      <protection hidden="1"/>
    </xf>
    <xf numFmtId="0" fontId="62" fillId="0" borderId="25" xfId="42" applyBorder="1" applyAlignment="1">
      <alignment vertical="center"/>
    </xf>
    <xf numFmtId="0" fontId="67" fillId="0" borderId="25" xfId="42" applyFont="1" applyBorder="1" applyAlignment="1">
      <alignment horizontal="left" vertical="top"/>
    </xf>
    <xf numFmtId="49" fontId="68" fillId="13" borderId="25" xfId="42" applyNumberFormat="1" applyFont="1" applyFill="1" applyBorder="1" applyAlignment="1" applyProtection="1">
      <alignment horizontal="left" vertical="top" wrapText="1"/>
      <protection locked="0"/>
    </xf>
    <xf numFmtId="0" fontId="67" fillId="0" borderId="0" xfId="42" applyFont="1" applyAlignment="1">
      <alignment horizontal="left" vertical="top" wrapText="1"/>
    </xf>
    <xf numFmtId="49" fontId="68" fillId="13" borderId="0" xfId="42" applyNumberFormat="1" applyFont="1" applyFill="1" applyAlignment="1" applyProtection="1">
      <alignment horizontal="left" vertical="top"/>
      <protection locked="0"/>
    </xf>
    <xf numFmtId="49" fontId="68" fillId="12" borderId="0" xfId="42" applyNumberFormat="1" applyFont="1" applyFill="1" applyAlignment="1" applyProtection="1">
      <alignment horizontal="left" vertical="top" wrapText="1"/>
      <protection locked="0"/>
    </xf>
    <xf numFmtId="0" fontId="67" fillId="0" borderId="0" xfId="42" applyFont="1" applyAlignment="1">
      <alignment horizontal="left" vertical="top"/>
    </xf>
    <xf numFmtId="49" fontId="68" fillId="12" borderId="0" xfId="42" applyNumberFormat="1" applyFont="1" applyFill="1" applyAlignment="1" applyProtection="1">
      <alignment horizontal="left" vertical="top"/>
      <protection locked="0"/>
    </xf>
    <xf numFmtId="49" fontId="67" fillId="0" borderId="12" xfId="42" applyNumberFormat="1" applyFont="1" applyBorder="1" applyAlignment="1">
      <alignment horizontal="left" vertical="top" wrapText="1"/>
    </xf>
    <xf numFmtId="49" fontId="68" fillId="13" borderId="12" xfId="42" applyNumberFormat="1" applyFont="1" applyFill="1" applyBorder="1" applyAlignment="1" applyProtection="1">
      <alignment horizontal="left" vertical="top"/>
      <protection locked="0"/>
    </xf>
    <xf numFmtId="0" fontId="62" fillId="0" borderId="12" xfId="42" applyBorder="1" applyAlignment="1">
      <alignment vertical="center" wrapText="1"/>
    </xf>
    <xf numFmtId="49" fontId="68" fillId="12" borderId="12" xfId="42" applyNumberFormat="1" applyFont="1" applyFill="1" applyBorder="1" applyAlignment="1" applyProtection="1">
      <alignment horizontal="left" vertical="top" wrapText="1"/>
      <protection locked="0"/>
    </xf>
    <xf numFmtId="49" fontId="68" fillId="0" borderId="12" xfId="42" applyNumberFormat="1" applyFont="1" applyBorder="1" applyAlignment="1">
      <alignment vertical="center"/>
    </xf>
    <xf numFmtId="0" fontId="67" fillId="0" borderId="12" xfId="42" applyFont="1" applyBorder="1" applyAlignment="1">
      <alignment horizontal="right" vertical="center"/>
    </xf>
    <xf numFmtId="0" fontId="62" fillId="0" borderId="12" xfId="42" applyBorder="1" applyAlignment="1">
      <alignment horizontal="right" vertical="center"/>
    </xf>
    <xf numFmtId="0" fontId="69" fillId="0" borderId="0" xfId="43" applyFont="1" applyBorder="1" applyAlignment="1" applyProtection="1">
      <alignment horizontal="left" vertical="top" wrapText="1"/>
    </xf>
    <xf numFmtId="0" fontId="69" fillId="0" borderId="0" xfId="43" applyFont="1" applyBorder="1" applyAlignment="1" applyProtection="1">
      <alignment vertical="top" wrapText="1"/>
    </xf>
    <xf numFmtId="0" fontId="69" fillId="0" borderId="0" xfId="43" applyFont="1" applyBorder="1" applyAlignment="1">
      <alignment vertical="top" wrapText="1"/>
    </xf>
    <xf numFmtId="49" fontId="67" fillId="0" borderId="25" xfId="42" applyNumberFormat="1" applyFont="1" applyBorder="1" applyAlignment="1">
      <alignment horizontal="center" vertical="center"/>
    </xf>
    <xf numFmtId="0" fontId="62" fillId="0" borderId="25" xfId="42" applyBorder="1" applyAlignment="1">
      <alignment horizontal="center" vertical="center"/>
    </xf>
    <xf numFmtId="0" fontId="67" fillId="0" borderId="25" xfId="42" applyFont="1" applyBorder="1" applyAlignment="1">
      <alignment vertical="center" wrapText="1"/>
    </xf>
    <xf numFmtId="49" fontId="68" fillId="13" borderId="38" xfId="42" applyNumberFormat="1" applyFont="1" applyFill="1" applyBorder="1" applyAlignment="1" applyProtection="1">
      <alignment horizontal="center" vertical="center" wrapText="1"/>
      <protection locked="0"/>
    </xf>
    <xf numFmtId="49" fontId="68" fillId="13" borderId="39" xfId="42" applyNumberFormat="1" applyFont="1" applyFill="1" applyBorder="1" applyAlignment="1" applyProtection="1">
      <alignment horizontal="center" vertical="center" wrapText="1"/>
      <protection locked="0"/>
    </xf>
    <xf numFmtId="49" fontId="68" fillId="13" borderId="25" xfId="42" applyNumberFormat="1" applyFont="1" applyFill="1" applyBorder="1" applyAlignment="1" applyProtection="1">
      <alignment horizontal="center" vertical="center" wrapText="1"/>
      <protection locked="0"/>
    </xf>
    <xf numFmtId="0" fontId="62" fillId="0" borderId="0" xfId="42" applyAlignment="1">
      <alignment horizontal="center" vertical="center"/>
    </xf>
    <xf numFmtId="49" fontId="67" fillId="0" borderId="0" xfId="42" applyNumberFormat="1" applyFont="1" applyAlignment="1">
      <alignment horizontal="center" vertical="center"/>
    </xf>
    <xf numFmtId="49" fontId="62" fillId="0" borderId="0" xfId="42" quotePrefix="1" applyNumberFormat="1" applyAlignment="1">
      <alignment horizontal="center" vertical="center" wrapText="1"/>
    </xf>
    <xf numFmtId="49" fontId="62" fillId="0" borderId="40" xfId="42" quotePrefix="1" applyNumberFormat="1" applyBorder="1" applyAlignment="1">
      <alignment horizontal="center" vertical="center" wrapText="1"/>
    </xf>
    <xf numFmtId="49" fontId="67" fillId="0" borderId="41" xfId="42" quotePrefix="1" applyNumberFormat="1" applyFont="1" applyBorder="1" applyAlignment="1">
      <alignment horizontal="center" vertical="center"/>
    </xf>
    <xf numFmtId="49" fontId="67" fillId="0" borderId="42" xfId="42" applyNumberFormat="1" applyFont="1" applyBorder="1" applyAlignment="1">
      <alignment horizontal="center" vertical="center"/>
    </xf>
    <xf numFmtId="49" fontId="67" fillId="0" borderId="40" xfId="42" applyNumberFormat="1" applyFont="1" applyBorder="1" applyAlignment="1">
      <alignment horizontal="center" vertical="center"/>
    </xf>
    <xf numFmtId="49" fontId="67" fillId="0" borderId="0" xfId="42" applyNumberFormat="1" applyFont="1" applyAlignment="1">
      <alignment horizontal="center" vertical="center" wrapText="1"/>
    </xf>
    <xf numFmtId="49" fontId="62" fillId="0" borderId="40" xfId="42" applyNumberFormat="1" applyBorder="1" applyAlignment="1">
      <alignment horizontal="center" vertical="center" wrapText="1"/>
    </xf>
    <xf numFmtId="49" fontId="67" fillId="0" borderId="41" xfId="42" applyNumberFormat="1" applyFont="1" applyBorder="1" applyAlignment="1">
      <alignment horizontal="center" vertical="center"/>
    </xf>
    <xf numFmtId="49" fontId="67" fillId="0" borderId="12" xfId="42" applyNumberFormat="1" applyFont="1" applyBorder="1" applyAlignment="1">
      <alignment horizontal="center" vertical="center"/>
    </xf>
    <xf numFmtId="0" fontId="62" fillId="0" borderId="12" xfId="42" applyBorder="1" applyAlignment="1">
      <alignment horizontal="center" vertical="center" wrapText="1"/>
    </xf>
    <xf numFmtId="0" fontId="62" fillId="0" borderId="43" xfId="42" applyBorder="1" applyAlignment="1">
      <alignment horizontal="center" vertical="center" wrapText="1"/>
    </xf>
    <xf numFmtId="49" fontId="67" fillId="0" borderId="44" xfId="42" applyNumberFormat="1" applyFont="1" applyBorder="1" applyAlignment="1">
      <alignment horizontal="center" vertical="center"/>
    </xf>
    <xf numFmtId="49" fontId="70" fillId="0" borderId="45" xfId="42" applyNumberFormat="1" applyFont="1" applyBorder="1" applyAlignment="1">
      <alignment horizontal="center" vertical="center"/>
    </xf>
    <xf numFmtId="49" fontId="67" fillId="0" borderId="43" xfId="42" applyNumberFormat="1" applyFont="1" applyBorder="1" applyAlignment="1">
      <alignment horizontal="center" vertical="center"/>
    </xf>
    <xf numFmtId="49" fontId="71" fillId="14" borderId="46" xfId="42" quotePrefix="1" applyNumberFormat="1" applyFont="1" applyFill="1" applyBorder="1" applyAlignment="1">
      <alignment horizontal="center" vertical="center"/>
    </xf>
    <xf numFmtId="0" fontId="54" fillId="14" borderId="47" xfId="42" applyFont="1" applyFill="1" applyBorder="1" applyAlignment="1">
      <alignment horizontal="left" vertical="center" wrapText="1"/>
    </xf>
    <xf numFmtId="0" fontId="54" fillId="14" borderId="48" xfId="42" applyFont="1" applyFill="1" applyBorder="1" applyAlignment="1">
      <alignment horizontal="left" vertical="center" wrapText="1"/>
    </xf>
    <xf numFmtId="0" fontId="68" fillId="0" borderId="0" xfId="42" applyFont="1" applyAlignment="1">
      <alignment vertical="center"/>
    </xf>
    <xf numFmtId="0" fontId="68" fillId="0" borderId="0" xfId="42" applyFont="1" applyAlignment="1">
      <alignment vertical="center" wrapText="1"/>
    </xf>
    <xf numFmtId="49" fontId="68" fillId="0" borderId="49" xfId="42" quotePrefix="1" applyNumberFormat="1" applyFont="1" applyBorder="1" applyAlignment="1">
      <alignment horizontal="center" vertical="center"/>
    </xf>
    <xf numFmtId="0" fontId="68" fillId="0" borderId="50" xfId="42" applyFont="1" applyBorder="1" applyAlignment="1">
      <alignment horizontal="left" vertical="center" wrapText="1"/>
    </xf>
    <xf numFmtId="0" fontId="68" fillId="0" borderId="49" xfId="42" applyFont="1" applyBorder="1" applyAlignment="1">
      <alignment horizontal="left" vertical="center" wrapText="1"/>
    </xf>
    <xf numFmtId="1" fontId="68" fillId="2" borderId="51" xfId="44" applyNumberFormat="1" applyFont="1" applyFill="1" applyBorder="1" applyAlignment="1" applyProtection="1">
      <alignment horizontal="right" vertical="center"/>
    </xf>
    <xf numFmtId="168" fontId="68" fillId="2" borderId="52" xfId="42" applyNumberFormat="1" applyFont="1" applyFill="1" applyBorder="1" applyAlignment="1">
      <alignment horizontal="right" vertical="center"/>
    </xf>
    <xf numFmtId="168" fontId="67" fillId="0" borderId="53" xfId="42" applyNumberFormat="1" applyFont="1" applyBorder="1" applyAlignment="1">
      <alignment horizontal="right" vertical="center"/>
    </xf>
    <xf numFmtId="168" fontId="67" fillId="2" borderId="52" xfId="42" applyNumberFormat="1" applyFont="1" applyFill="1" applyBorder="1" applyAlignment="1">
      <alignment horizontal="right" vertical="center"/>
    </xf>
    <xf numFmtId="168" fontId="67" fillId="0" borderId="54" xfId="42" applyNumberFormat="1" applyFont="1" applyBorder="1" applyAlignment="1">
      <alignment horizontal="right" vertical="center"/>
    </xf>
    <xf numFmtId="49" fontId="67" fillId="0" borderId="55" xfId="42" quotePrefix="1" applyNumberFormat="1" applyFont="1" applyBorder="1" applyAlignment="1">
      <alignment horizontal="center" vertical="center"/>
    </xf>
    <xf numFmtId="0" fontId="67" fillId="2" borderId="56" xfId="42" applyFont="1" applyFill="1" applyBorder="1" applyAlignment="1">
      <alignment horizontal="left" vertical="center" wrapText="1"/>
    </xf>
    <xf numFmtId="0" fontId="67" fillId="2" borderId="55" xfId="42" applyFont="1" applyFill="1" applyBorder="1" applyAlignment="1">
      <alignment horizontal="left" vertical="center" wrapText="1"/>
    </xf>
    <xf numFmtId="9" fontId="67" fillId="12" borderId="57" xfId="44" applyFont="1" applyFill="1" applyBorder="1" applyAlignment="1" applyProtection="1">
      <alignment horizontal="right" vertical="center"/>
      <protection locked="0"/>
    </xf>
    <xf numFmtId="168" fontId="67" fillId="13" borderId="58" xfId="42" applyNumberFormat="1" applyFont="1" applyFill="1" applyBorder="1" applyAlignment="1" applyProtection="1">
      <alignment horizontal="right" vertical="center"/>
      <protection locked="0"/>
    </xf>
    <xf numFmtId="168" fontId="67" fillId="0" borderId="55" xfId="42" applyNumberFormat="1" applyFont="1" applyBorder="1" applyAlignment="1">
      <alignment horizontal="right" vertical="center"/>
    </xf>
    <xf numFmtId="168" fontId="67" fillId="0" borderId="59" xfId="42" applyNumberFormat="1" applyFont="1" applyBorder="1" applyAlignment="1">
      <alignment horizontal="right" vertical="center"/>
    </xf>
    <xf numFmtId="0" fontId="62" fillId="0" borderId="0" xfId="42" applyAlignment="1">
      <alignment vertical="center" wrapText="1"/>
    </xf>
    <xf numFmtId="49" fontId="67" fillId="0" borderId="60" xfId="42" quotePrefix="1" applyNumberFormat="1" applyFont="1" applyBorder="1" applyAlignment="1">
      <alignment horizontal="center" vertical="center"/>
    </xf>
    <xf numFmtId="0" fontId="67" fillId="2" borderId="61" xfId="42" applyFont="1" applyFill="1" applyBorder="1" applyAlignment="1">
      <alignment horizontal="left" vertical="center" wrapText="1"/>
    </xf>
    <xf numFmtId="0" fontId="67" fillId="2" borderId="62" xfId="42" applyFont="1" applyFill="1" applyBorder="1" applyAlignment="1">
      <alignment horizontal="left" vertical="center" wrapText="1"/>
    </xf>
    <xf numFmtId="9" fontId="67" fillId="12" borderId="63" xfId="44" applyFont="1" applyFill="1" applyBorder="1" applyAlignment="1" applyProtection="1">
      <alignment horizontal="right" vertical="center"/>
      <protection locked="0"/>
    </xf>
    <xf numFmtId="168" fontId="67" fillId="13" borderId="64" xfId="42" applyNumberFormat="1" applyFont="1" applyFill="1" applyBorder="1" applyAlignment="1" applyProtection="1">
      <alignment horizontal="right" vertical="center"/>
      <protection locked="0"/>
    </xf>
    <xf numFmtId="168" fontId="67" fillId="0" borderId="60" xfId="42" applyNumberFormat="1" applyFont="1" applyBorder="1" applyAlignment="1">
      <alignment horizontal="right" vertical="center"/>
    </xf>
    <xf numFmtId="168" fontId="67" fillId="0" borderId="65" xfId="42" applyNumberFormat="1" applyFont="1" applyBorder="1" applyAlignment="1">
      <alignment horizontal="right" vertical="center"/>
    </xf>
    <xf numFmtId="0" fontId="68" fillId="0" borderId="48" xfId="42" applyFont="1" applyBorder="1" applyAlignment="1">
      <alignment horizontal="left" vertical="center" wrapText="1"/>
    </xf>
    <xf numFmtId="0" fontId="68" fillId="0" borderId="46" xfId="42" applyFont="1" applyBorder="1" applyAlignment="1">
      <alignment horizontal="left" vertical="center" wrapText="1"/>
    </xf>
    <xf numFmtId="9" fontId="68" fillId="15" borderId="1" xfId="44" applyFont="1" applyFill="1" applyBorder="1" applyAlignment="1" applyProtection="1">
      <alignment horizontal="right" vertical="center"/>
    </xf>
    <xf numFmtId="168" fontId="68" fillId="16" borderId="66" xfId="42" applyNumberFormat="1" applyFont="1" applyFill="1" applyBorder="1" applyAlignment="1">
      <alignment horizontal="right" vertical="center"/>
    </xf>
    <xf numFmtId="168" fontId="68" fillId="0" borderId="46" xfId="42" applyNumberFormat="1" applyFont="1" applyBorder="1" applyAlignment="1">
      <alignment horizontal="right" vertical="center"/>
    </xf>
    <xf numFmtId="168" fontId="68" fillId="0" borderId="48" xfId="42" applyNumberFormat="1" applyFont="1" applyBorder="1" applyAlignment="1">
      <alignment horizontal="right" vertical="center"/>
    </xf>
    <xf numFmtId="168" fontId="67" fillId="0" borderId="49" xfId="42" applyNumberFormat="1" applyFont="1" applyBorder="1" applyAlignment="1">
      <alignment horizontal="right" vertical="center"/>
    </xf>
    <xf numFmtId="168" fontId="67" fillId="0" borderId="67" xfId="42" applyNumberFormat="1" applyFont="1" applyBorder="1" applyAlignment="1">
      <alignment horizontal="right" vertical="center"/>
    </xf>
    <xf numFmtId="1" fontId="67" fillId="0" borderId="56" xfId="42" applyNumberFormat="1" applyFont="1" applyBorder="1" applyAlignment="1">
      <alignment horizontal="left" vertical="center" wrapText="1"/>
    </xf>
    <xf numFmtId="1" fontId="67" fillId="0" borderId="55" xfId="42" applyNumberFormat="1" applyFont="1" applyBorder="1" applyAlignment="1">
      <alignment horizontal="left" vertical="center" wrapText="1"/>
    </xf>
    <xf numFmtId="1" fontId="67" fillId="0" borderId="61" xfId="42" applyNumberFormat="1" applyFont="1" applyBorder="1" applyAlignment="1">
      <alignment horizontal="left" vertical="center" wrapText="1"/>
    </xf>
    <xf numFmtId="1" fontId="67" fillId="0" borderId="62" xfId="42" applyNumberFormat="1" applyFont="1" applyBorder="1" applyAlignment="1">
      <alignment horizontal="left" vertical="center" wrapText="1"/>
    </xf>
    <xf numFmtId="49" fontId="68" fillId="0" borderId="46" xfId="42" quotePrefix="1" applyNumberFormat="1" applyFont="1" applyBorder="1" applyAlignment="1">
      <alignment horizontal="center" vertical="center"/>
    </xf>
    <xf numFmtId="1" fontId="68" fillId="0" borderId="47" xfId="42" applyNumberFormat="1" applyFont="1" applyBorder="1" applyAlignment="1">
      <alignment horizontal="left" vertical="center" wrapText="1"/>
    </xf>
    <xf numFmtId="1" fontId="68" fillId="0" borderId="46" xfId="42" applyNumberFormat="1" applyFont="1" applyBorder="1" applyAlignment="1">
      <alignment horizontal="left" vertical="center" wrapText="1"/>
    </xf>
    <xf numFmtId="9" fontId="68" fillId="12" borderId="1" xfId="44" applyFont="1" applyFill="1" applyBorder="1" applyAlignment="1" applyProtection="1">
      <alignment horizontal="right" vertical="center"/>
      <protection locked="0"/>
    </xf>
    <xf numFmtId="168" fontId="67" fillId="13" borderId="66" xfId="42" applyNumberFormat="1" applyFont="1" applyFill="1" applyBorder="1" applyAlignment="1" applyProtection="1">
      <alignment horizontal="right" vertical="center"/>
      <protection locked="0"/>
    </xf>
    <xf numFmtId="49" fontId="68" fillId="0" borderId="48" xfId="42" applyNumberFormat="1" applyFont="1" applyBorder="1" applyAlignment="1">
      <alignment horizontal="left" vertical="center" wrapText="1"/>
    </xf>
    <xf numFmtId="49" fontId="68" fillId="0" borderId="46" xfId="42" applyNumberFormat="1" applyFont="1" applyBorder="1" applyAlignment="1">
      <alignment horizontal="left" vertical="center" wrapText="1"/>
    </xf>
    <xf numFmtId="9" fontId="68" fillId="0" borderId="1" xfId="44" applyFont="1" applyBorder="1" applyAlignment="1" applyProtection="1">
      <alignment horizontal="right" vertical="center"/>
    </xf>
    <xf numFmtId="168" fontId="67" fillId="16" borderId="66" xfId="42" applyNumberFormat="1" applyFont="1" applyFill="1" applyBorder="1" applyAlignment="1">
      <alignment horizontal="right" vertical="center"/>
    </xf>
    <xf numFmtId="168" fontId="68" fillId="0" borderId="46" xfId="44" applyNumberFormat="1" applyFont="1" applyBorder="1" applyAlignment="1" applyProtection="1">
      <alignment horizontal="right" vertical="center"/>
    </xf>
    <xf numFmtId="168" fontId="68" fillId="0" borderId="48" xfId="44" applyNumberFormat="1" applyFont="1" applyBorder="1" applyAlignment="1" applyProtection="1">
      <alignment horizontal="right" vertical="center"/>
    </xf>
    <xf numFmtId="49" fontId="68" fillId="0" borderId="50" xfId="42" applyNumberFormat="1" applyFont="1" applyBorder="1" applyAlignment="1">
      <alignment horizontal="left" vertical="center" wrapText="1"/>
    </xf>
    <xf numFmtId="49" fontId="68" fillId="0" borderId="49" xfId="42" applyNumberFormat="1" applyFont="1" applyBorder="1" applyAlignment="1">
      <alignment horizontal="left" vertical="center" wrapText="1"/>
    </xf>
    <xf numFmtId="1" fontId="67" fillId="0" borderId="51" xfId="42" applyNumberFormat="1" applyFont="1" applyBorder="1" applyAlignment="1">
      <alignment horizontal="right" vertical="center"/>
    </xf>
    <xf numFmtId="168" fontId="67" fillId="0" borderId="52" xfId="42" applyNumberFormat="1" applyFont="1" applyBorder="1" applyAlignment="1">
      <alignment horizontal="right" vertical="center"/>
    </xf>
    <xf numFmtId="49" fontId="67" fillId="0" borderId="55" xfId="42" applyNumberFormat="1" applyFont="1" applyBorder="1" applyAlignment="1">
      <alignment horizontal="center" vertical="center"/>
    </xf>
    <xf numFmtId="49" fontId="67" fillId="0" borderId="56" xfId="42" applyNumberFormat="1" applyFont="1" applyBorder="1" applyAlignment="1">
      <alignment horizontal="left" vertical="center" wrapText="1"/>
    </xf>
    <xf numFmtId="49" fontId="67" fillId="0" borderId="55" xfId="42" applyNumberFormat="1" applyFont="1" applyBorder="1" applyAlignment="1">
      <alignment horizontal="left" vertical="center" wrapText="1"/>
    </xf>
    <xf numFmtId="49" fontId="67" fillId="0" borderId="56" xfId="42" quotePrefix="1" applyNumberFormat="1" applyFont="1" applyBorder="1" applyAlignment="1">
      <alignment horizontal="left" vertical="center" wrapText="1"/>
    </xf>
    <xf numFmtId="49" fontId="67" fillId="0" borderId="55" xfId="42" quotePrefix="1" applyNumberFormat="1" applyFont="1" applyBorder="1" applyAlignment="1">
      <alignment horizontal="left" vertical="center" wrapText="1"/>
    </xf>
    <xf numFmtId="49" fontId="62" fillId="0" borderId="56" xfId="42" applyNumberFormat="1" applyBorder="1" applyAlignment="1">
      <alignment horizontal="left" vertical="center" wrapText="1"/>
    </xf>
    <xf numFmtId="49" fontId="62" fillId="0" borderId="55" xfId="42" applyNumberFormat="1" applyBorder="1" applyAlignment="1">
      <alignment horizontal="left" vertical="center" wrapText="1"/>
    </xf>
    <xf numFmtId="49" fontId="67" fillId="0" borderId="61" xfId="42" applyNumberFormat="1" applyFont="1" applyBorder="1" applyAlignment="1">
      <alignment horizontal="left" vertical="center" wrapText="1"/>
    </xf>
    <xf numFmtId="49" fontId="67" fillId="0" borderId="62" xfId="42" applyNumberFormat="1" applyFont="1" applyBorder="1" applyAlignment="1">
      <alignment horizontal="left" vertical="center" wrapText="1"/>
    </xf>
    <xf numFmtId="9" fontId="0" fillId="12" borderId="57" xfId="44" applyFont="1" applyFill="1" applyBorder="1" applyAlignment="1" applyProtection="1">
      <alignment horizontal="right" vertical="center"/>
      <protection locked="0"/>
    </xf>
    <xf numFmtId="168" fontId="62" fillId="13" borderId="58" xfId="42" applyNumberFormat="1" applyFill="1" applyBorder="1" applyAlignment="1" applyProtection="1">
      <alignment horizontal="right" vertical="center"/>
      <protection locked="0"/>
    </xf>
    <xf numFmtId="168" fontId="67" fillId="13" borderId="58" xfId="42" quotePrefix="1" applyNumberFormat="1" applyFont="1" applyFill="1" applyBorder="1" applyAlignment="1" applyProtection="1">
      <alignment horizontal="right" vertical="center"/>
      <protection locked="0"/>
    </xf>
    <xf numFmtId="0" fontId="67" fillId="0" borderId="56" xfId="42" applyFont="1" applyBorder="1" applyAlignment="1">
      <alignment horizontal="left" vertical="center" wrapText="1"/>
    </xf>
    <xf numFmtId="0" fontId="67" fillId="0" borderId="55" xfId="42" applyFont="1" applyBorder="1" applyAlignment="1">
      <alignment horizontal="left" vertical="center" wrapText="1"/>
    </xf>
    <xf numFmtId="0" fontId="67" fillId="0" borderId="61" xfId="42" applyFont="1" applyBorder="1" applyAlignment="1">
      <alignment horizontal="left" vertical="center" wrapText="1"/>
    </xf>
    <xf numFmtId="0" fontId="67" fillId="0" borderId="62" xfId="42" applyFont="1" applyBorder="1" applyAlignment="1">
      <alignment horizontal="left" vertical="center" wrapText="1"/>
    </xf>
    <xf numFmtId="49" fontId="71" fillId="0" borderId="48" xfId="42" applyNumberFormat="1" applyFont="1" applyBorder="1" applyAlignment="1">
      <alignment horizontal="right" vertical="center" wrapText="1"/>
    </xf>
    <xf numFmtId="49" fontId="71" fillId="0" borderId="46" xfId="42" applyNumberFormat="1" applyFont="1" applyBorder="1" applyAlignment="1">
      <alignment horizontal="right" vertical="center" wrapText="1"/>
    </xf>
    <xf numFmtId="9" fontId="71" fillId="0" borderId="1" xfId="44" applyFont="1" applyFill="1" applyBorder="1" applyAlignment="1" applyProtection="1">
      <alignment horizontal="right" vertical="center"/>
    </xf>
    <xf numFmtId="168" fontId="71" fillId="16" borderId="66" xfId="42" applyNumberFormat="1" applyFont="1" applyFill="1" applyBorder="1" applyAlignment="1">
      <alignment horizontal="right" vertical="center"/>
    </xf>
    <xf numFmtId="168" fontId="71" fillId="0" borderId="46" xfId="44" applyNumberFormat="1" applyFont="1" applyFill="1" applyBorder="1" applyAlignment="1" applyProtection="1">
      <alignment horizontal="right" vertical="center"/>
    </xf>
    <xf numFmtId="168" fontId="71" fillId="0" borderId="48" xfId="44" applyNumberFormat="1" applyFont="1" applyFill="1" applyBorder="1" applyAlignment="1" applyProtection="1">
      <alignment horizontal="right" vertical="center"/>
    </xf>
    <xf numFmtId="1" fontId="71" fillId="0" borderId="1" xfId="42" applyNumberFormat="1" applyFont="1" applyBorder="1" applyAlignment="1">
      <alignment horizontal="right" vertical="center"/>
    </xf>
    <xf numFmtId="168" fontId="71" fillId="0" borderId="66" xfId="42" applyNumberFormat="1" applyFont="1" applyBorder="1" applyAlignment="1">
      <alignment horizontal="right" vertical="center"/>
    </xf>
    <xf numFmtId="168" fontId="71" fillId="0" borderId="46" xfId="44" applyNumberFormat="1" applyFont="1" applyBorder="1" applyAlignment="1" applyProtection="1">
      <alignment horizontal="right" vertical="center"/>
    </xf>
    <xf numFmtId="168" fontId="71" fillId="0" borderId="48" xfId="44" applyNumberFormat="1" applyFont="1" applyBorder="1" applyAlignment="1" applyProtection="1">
      <alignment horizontal="right" vertical="center"/>
    </xf>
    <xf numFmtId="1" fontId="10" fillId="0" borderId="1" xfId="42" applyNumberFormat="1" applyFont="1" applyBorder="1" applyAlignment="1">
      <alignment horizontal="right" vertical="center"/>
    </xf>
    <xf numFmtId="168" fontId="10" fillId="0" borderId="66" xfId="42" applyNumberFormat="1" applyFont="1" applyBorder="1" applyAlignment="1">
      <alignment horizontal="right" vertical="center"/>
    </xf>
    <xf numFmtId="168" fontId="71" fillId="0" borderId="46" xfId="42" applyNumberFormat="1" applyFont="1" applyBorder="1" applyAlignment="1">
      <alignment horizontal="right" vertical="center"/>
    </xf>
    <xf numFmtId="168" fontId="71" fillId="0" borderId="48" xfId="42" applyNumberFormat="1" applyFont="1" applyBorder="1" applyAlignment="1">
      <alignment horizontal="right" vertical="center"/>
    </xf>
    <xf numFmtId="0" fontId="62" fillId="0" borderId="0" xfId="42" applyAlignment="1">
      <alignment horizontal="left" vertical="center" wrapText="1"/>
    </xf>
    <xf numFmtId="49" fontId="67" fillId="0" borderId="0" xfId="42" applyNumberFormat="1" applyFont="1" applyAlignment="1">
      <alignment vertical="top"/>
    </xf>
    <xf numFmtId="49" fontId="68" fillId="0" borderId="12" xfId="42" applyNumberFormat="1" applyFont="1" applyBorder="1" applyAlignment="1">
      <alignment horizontal="left"/>
    </xf>
    <xf numFmtId="0" fontId="67" fillId="0" borderId="0" xfId="42" applyFont="1"/>
    <xf numFmtId="0" fontId="67" fillId="0" borderId="25" xfId="42" applyFont="1" applyBorder="1" applyAlignment="1">
      <alignment horizontal="left"/>
    </xf>
    <xf numFmtId="0" fontId="62" fillId="0" borderId="0" xfId="42" applyAlignment="1" applyProtection="1">
      <alignment vertical="center"/>
      <protection hidden="1"/>
    </xf>
    <xf numFmtId="0" fontId="16" fillId="0" borderId="0" xfId="40" applyFill="1" applyAlignment="1">
      <alignment vertical="center"/>
    </xf>
    <xf numFmtId="0" fontId="17" fillId="0" borderId="0" xfId="0" applyFont="1" applyFill="1" applyAlignment="1">
      <alignment horizontal="left"/>
    </xf>
    <xf numFmtId="14" fontId="48" fillId="0" borderId="0" xfId="40" applyNumberFormat="1" applyFont="1" applyFill="1" applyAlignment="1">
      <alignment horizontal="left" vertical="center"/>
    </xf>
    <xf numFmtId="0" fontId="47" fillId="0" borderId="0" xfId="40" applyFont="1" applyFill="1" applyAlignment="1">
      <alignment vertical="center"/>
    </xf>
    <xf numFmtId="49" fontId="48" fillId="0" borderId="0" xfId="40" applyNumberFormat="1" applyFont="1" applyFill="1" applyAlignment="1">
      <alignment horizontal="left" vertical="center"/>
    </xf>
    <xf numFmtId="14" fontId="47" fillId="0" borderId="0" xfId="40" applyNumberFormat="1" applyFont="1" applyFill="1" applyAlignment="1">
      <alignment vertical="center"/>
    </xf>
    <xf numFmtId="0" fontId="48" fillId="0" borderId="0" xfId="40" applyFont="1" applyFill="1" applyAlignment="1">
      <alignment horizontal="left" vertical="center"/>
    </xf>
    <xf numFmtId="0" fontId="45" fillId="0" borderId="0" xfId="0" applyFont="1" applyFill="1" applyAlignment="1">
      <alignment horizontal="left"/>
    </xf>
    <xf numFmtId="0" fontId="17" fillId="0" borderId="0" xfId="0" applyFont="1" applyFill="1" applyAlignment="1">
      <alignment horizontal="center" wrapText="1"/>
    </xf>
    <xf numFmtId="49" fontId="72" fillId="10" borderId="0" xfId="41" applyNumberFormat="1" applyFont="1" applyFill="1" applyAlignment="1">
      <alignment vertical="center" wrapText="1" shrinkToFit="1"/>
    </xf>
  </cellXfs>
  <cellStyles count="45">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3" xr:uid="{3D681FFE-0DD4-439A-874B-C92C0579794C}"/>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27E64EE2-53C1-4C74-BCC2-0BF465721BF3}"/>
    <cellStyle name="Normal 8" xfId="42" xr:uid="{6A4264C8-FDCF-4D99-84C1-8631DC125003}"/>
    <cellStyle name="Percent 2" xfId="44" xr:uid="{0D5C4165-302F-4A81-8183-6367B3DD1496}"/>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39D26ACD-52E0-4A42-8CF1-5EC4D532BCEC}"/>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34368F20-2E8A-476B-95E6-FC08E53A7A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1%20Request/Price%20schedule_EUIntegration_10.04.xlsx" TargetMode="External"/><Relationship Id="rId2" Type="http://schemas.openxmlformats.org/officeDocument/2006/relationships/externalLinkPath" Target="file:///C:\Users\maienk_ole\Desktop\REQUEST%202024\10019468%20STE%20services\1%20Request\Price%20schedule_EUIntegration_10.04.xlsx" TargetMode="External"/><Relationship Id="rId1" Type="http://schemas.openxmlformats.org/officeDocument/2006/relationships/externalLinkPath" Target="/Users/maienk_ole/Desktop/REQUEST%202024/10019468%20STE%20services/1%20Request/Price%20schedule_EUIntegration_10.04.xlsx"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1%20Request/Assessment%20grid_EU%20Integration.xlsx" TargetMode="External"/><Relationship Id="rId2" Type="http://schemas.openxmlformats.org/officeDocument/2006/relationships/externalLinkPath" Target="file:///C:\Users\maienk_ole\Desktop\REQUEST%202024\10019468%20STE%20services\1%20Request\Assessment%20grid_EU%20Integration.xlsx" TargetMode="External"/><Relationship Id="rId1" Type="http://schemas.openxmlformats.org/officeDocument/2006/relationships/externalLinkPath" Target="/Users/maienk_ole/Desktop/REQUEST%202024/10019468%20STE%20services/1%20Request/Assessment%20grid_EU%20Integr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row r="18">
          <cell r="B18" t="str">
            <v>Key expert 7</v>
          </cell>
        </row>
        <row r="19">
          <cell r="B19" t="str">
            <v>Key expert 8</v>
          </cell>
        </row>
        <row r="20">
          <cell r="B20" t="str">
            <v>Key expert 9</v>
          </cell>
        </row>
        <row r="21">
          <cell r="B21" t="str">
            <v>Key expert 10</v>
          </cell>
        </row>
      </sheetData>
      <sheetData sheetId="5"/>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9150D1DF-1950-4C36-8866-1D7232CC363C}"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9150D1DF-1950-4C36-8866-1D7232CC363C}" id="{FBFCCAC2-AC33-4CF9-B89F-61D139E3CE41}">
    <text>Here, you can choose from the list of key experts or enter a position manually (such as expert x). The name is then filled in automatically.</text>
  </threadedComment>
  <threadedComment ref="B26" dT="2026-02-10T13:15:49.00" personId="{9150D1DF-1950-4C36-8866-1D7232CC363C}" id="{36041C66-C97D-471F-AE63-BFF057B75FA9}">
    <text>Is generated based on what is entered in the 'List of key experts'.
If the position is not available there, 'N.N.' appears here.</text>
  </threadedComment>
  <threadedComment ref="E26" dT="2026-02-10T13:15:49.00" personId="{9150D1DF-1950-4C36-8866-1D7232CC363C}" id="{4BF8A2BE-4C1B-45BD-821E-1BAE8ABADDBA}">
    <text>Fee per expert day.</text>
  </threadedComment>
  <threadedComment ref="A45" dT="2026-02-10T13:15:49.00" personId="{9150D1DF-1950-4C36-8866-1D7232CC363C}" id="{FFD3950E-014E-436F-9298-9CC13906E9A7}">
    <text>Here, you can choose from the list of key experts. The name is then automatically assumed from the list. 
If a position is entered manually, 'N.N' appears as the name.</text>
  </threadedComment>
  <threadedComment ref="B45" dT="2026-02-10T13:15:49.00" personId="{9150D1DF-1950-4C36-8866-1D7232CC363C}" id="{2B9E25B3-14D1-42DC-BE44-168F8044066F}">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12"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printerSettings" Target="../printerSettings/printerSettings1.bin"/><Relationship Id="rId5" Type="http://schemas.openxmlformats.org/officeDocument/2006/relationships/hyperlink" Target="http://sfs.gov.ua/nk/rozdil-v--podatok-na-dodanu-vartist/" TargetMode="External"/><Relationship Id="rId10" Type="http://schemas.openxmlformats.org/officeDocument/2006/relationships/hyperlink" Target="mailto:procurement-ua@giz.de" TargetMode="External"/><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6"/>
  <sheetViews>
    <sheetView showWhiteSpace="0" topLeftCell="A80" zoomScale="55" zoomScaleNormal="55" zoomScalePageLayoutView="55" workbookViewId="0">
      <selection activeCell="C94" sqref="C94"/>
    </sheetView>
  </sheetViews>
  <sheetFormatPr defaultRowHeight="14.5"/>
  <cols>
    <col min="1" max="1" width="3.54296875" style="10" customWidth="1"/>
    <col min="2" max="3" width="69.453125" style="10" customWidth="1"/>
    <col min="4" max="4" width="40.7265625" style="61" customWidth="1"/>
    <col min="5" max="5" width="20.81640625" style="10" customWidth="1"/>
  </cols>
  <sheetData>
    <row r="1" spans="1:5">
      <c r="A1" s="20"/>
      <c r="B1" s="36" t="s">
        <v>0</v>
      </c>
      <c r="C1" s="21" t="s">
        <v>1</v>
      </c>
    </row>
    <row r="2" spans="1:5" s="168" customFormat="1">
      <c r="A2" s="163"/>
      <c r="B2" s="164">
        <v>7000007479</v>
      </c>
      <c r="C2" s="165"/>
      <c r="D2" s="166"/>
      <c r="E2" s="167"/>
    </row>
    <row r="3" spans="1:5" s="168" customFormat="1" ht="5.5" customHeight="1">
      <c r="A3" s="163"/>
      <c r="B3" s="167"/>
      <c r="C3" s="169"/>
      <c r="D3" s="170"/>
      <c r="E3" s="167"/>
    </row>
    <row r="4" spans="1:5" s="168" customFormat="1">
      <c r="A4" s="163"/>
      <c r="B4" s="171" t="s">
        <v>2</v>
      </c>
      <c r="C4" s="172" t="s">
        <v>3</v>
      </c>
      <c r="D4" s="170"/>
      <c r="E4" s="167"/>
    </row>
    <row r="5" spans="1:5" s="168" customFormat="1" ht="26.5" customHeight="1">
      <c r="A5" s="163"/>
      <c r="B5" s="419" t="s">
        <v>576</v>
      </c>
      <c r="C5" s="165"/>
      <c r="D5" s="166"/>
      <c r="E5" s="167"/>
    </row>
    <row r="6" spans="1:5" ht="5.5" customHeight="1">
      <c r="A6" s="20"/>
      <c r="C6" s="22"/>
    </row>
    <row r="7" spans="1:5">
      <c r="A7" s="20"/>
      <c r="B7" s="36" t="s">
        <v>4</v>
      </c>
      <c r="C7" s="21" t="s">
        <v>5</v>
      </c>
    </row>
    <row r="8" spans="1:5" s="168" customFormat="1">
      <c r="A8" s="163"/>
      <c r="B8" s="164">
        <v>10019468</v>
      </c>
      <c r="C8" s="165"/>
      <c r="D8" s="166"/>
      <c r="E8" s="167"/>
    </row>
    <row r="9" spans="1:5" ht="5.5" customHeight="1">
      <c r="A9" s="20"/>
      <c r="C9" s="22"/>
    </row>
    <row r="10" spans="1:5">
      <c r="A10" s="20"/>
      <c r="B10" s="36" t="s">
        <v>6</v>
      </c>
      <c r="C10" s="21" t="s">
        <v>7</v>
      </c>
    </row>
    <row r="11" spans="1:5">
      <c r="A11" s="20"/>
      <c r="B11" s="149" t="s">
        <v>8</v>
      </c>
      <c r="C11" s="150"/>
    </row>
    <row r="12" spans="1:5" ht="5.5" customHeight="1">
      <c r="A12" s="20"/>
      <c r="B12" s="23"/>
      <c r="C12" s="24"/>
    </row>
    <row r="13" spans="1:5">
      <c r="A13" s="20"/>
      <c r="B13" s="36" t="s">
        <v>9</v>
      </c>
      <c r="C13" s="21" t="s">
        <v>10</v>
      </c>
    </row>
    <row r="14" spans="1:5">
      <c r="A14" s="20"/>
      <c r="B14" s="151" t="s">
        <v>11</v>
      </c>
      <c r="C14" s="152"/>
    </row>
    <row r="15" spans="1:5">
      <c r="A15" s="20"/>
      <c r="B15" s="36" t="s">
        <v>262</v>
      </c>
      <c r="C15" s="21" t="s">
        <v>263</v>
      </c>
    </row>
    <row r="16" spans="1:5" ht="35" customHeight="1">
      <c r="A16" s="20"/>
      <c r="B16" s="173" t="s">
        <v>298</v>
      </c>
      <c r="C16" s="174"/>
    </row>
    <row r="17" spans="1:5" ht="18.649999999999999" customHeight="1">
      <c r="A17" s="20"/>
      <c r="B17" s="25"/>
      <c r="C17" s="26"/>
    </row>
    <row r="18" spans="1:5" ht="18.649999999999999" customHeight="1">
      <c r="A18" s="20"/>
      <c r="B18" s="153" t="s">
        <v>12</v>
      </c>
      <c r="C18" s="154"/>
    </row>
    <row r="19" spans="1:5" ht="22" customHeight="1">
      <c r="A19" s="20"/>
      <c r="B19" s="13" t="s">
        <v>13</v>
      </c>
      <c r="C19" s="27" t="s">
        <v>14</v>
      </c>
    </row>
    <row r="20" spans="1:5" ht="89.15" customHeight="1">
      <c r="A20" s="20"/>
      <c r="B20" s="28" t="s">
        <v>15</v>
      </c>
      <c r="C20" s="82" t="s">
        <v>16</v>
      </c>
    </row>
    <row r="21" spans="1:5" ht="32.5" customHeight="1" thickBot="1">
      <c r="A21" s="20"/>
      <c r="B21" s="28" t="s">
        <v>17</v>
      </c>
      <c r="C21" s="29" t="s">
        <v>18</v>
      </c>
    </row>
    <row r="22" spans="1:5" ht="30" customHeight="1">
      <c r="A22" s="19"/>
      <c r="B22" s="54" t="s">
        <v>19</v>
      </c>
      <c r="C22" s="46" t="s">
        <v>20</v>
      </c>
      <c r="D22" s="63"/>
    </row>
    <row r="23" spans="1:5" ht="20.5" customHeight="1">
      <c r="A23" s="20"/>
      <c r="B23" s="147" t="s">
        <v>21</v>
      </c>
      <c r="C23" s="148"/>
    </row>
    <row r="24" spans="1:5" ht="16" customHeight="1">
      <c r="A24" s="124"/>
      <c r="B24" s="125" t="s">
        <v>22</v>
      </c>
      <c r="C24" s="126" t="s">
        <v>23</v>
      </c>
    </row>
    <row r="25" spans="1:5" ht="16" customHeight="1">
      <c r="A25" s="124"/>
      <c r="B25" s="127" t="s">
        <v>24</v>
      </c>
      <c r="C25" s="128">
        <v>46148</v>
      </c>
    </row>
    <row r="26" spans="1:5" ht="16" customHeight="1">
      <c r="A26" s="20"/>
      <c r="B26" s="30" t="s">
        <v>25</v>
      </c>
      <c r="C26" s="27" t="s">
        <v>26</v>
      </c>
    </row>
    <row r="27" spans="1:5" ht="16" customHeight="1" thickBot="1">
      <c r="A27" s="33"/>
      <c r="B27" s="55" t="s">
        <v>27</v>
      </c>
      <c r="C27" s="175">
        <f>B2</f>
        <v>7000007479</v>
      </c>
    </row>
    <row r="28" spans="1:5" s="5" customFormat="1" ht="28">
      <c r="A28" s="91"/>
      <c r="B28" s="86" t="s">
        <v>28</v>
      </c>
      <c r="C28" s="87" t="s">
        <v>297</v>
      </c>
      <c r="D28" s="89"/>
      <c r="E28" s="11"/>
    </row>
    <row r="29" spans="1:5" s="5" customFormat="1">
      <c r="A29" s="31"/>
      <c r="B29" s="130" t="s">
        <v>29</v>
      </c>
      <c r="C29" s="131"/>
      <c r="D29" s="64"/>
      <c r="E29" s="11"/>
    </row>
    <row r="30" spans="1:5" s="5" customFormat="1" ht="45.65" customHeight="1" thickBot="1">
      <c r="A30" s="92"/>
      <c r="B30" s="67" t="s">
        <v>30</v>
      </c>
      <c r="C30" s="88" t="s">
        <v>31</v>
      </c>
      <c r="D30" s="64"/>
      <c r="E30" s="11"/>
    </row>
    <row r="31" spans="1:5" ht="72.650000000000006" customHeight="1">
      <c r="A31" s="20"/>
      <c r="B31" s="28" t="s">
        <v>32</v>
      </c>
      <c r="C31" s="29" t="s">
        <v>33</v>
      </c>
    </row>
    <row r="32" spans="1:5" ht="28">
      <c r="A32" s="20"/>
      <c r="B32" s="28" t="s">
        <v>34</v>
      </c>
      <c r="C32" s="29" t="s">
        <v>35</v>
      </c>
      <c r="D32" s="62"/>
    </row>
    <row r="33" spans="1:6" ht="28">
      <c r="A33" s="20"/>
      <c r="B33" s="28" t="s">
        <v>36</v>
      </c>
      <c r="C33" s="29" t="s">
        <v>37</v>
      </c>
    </row>
    <row r="34" spans="1:6" ht="28">
      <c r="A34" s="20"/>
      <c r="B34" s="28" t="s">
        <v>38</v>
      </c>
      <c r="C34" s="29" t="s">
        <v>39</v>
      </c>
    </row>
    <row r="35" spans="1:6" s="5" customFormat="1" ht="5.15" customHeight="1" thickBot="1">
      <c r="A35" s="31"/>
      <c r="B35" s="14"/>
      <c r="C35" s="32"/>
      <c r="D35" s="64"/>
      <c r="E35" s="11"/>
    </row>
    <row r="36" spans="1:6" ht="32.15" customHeight="1">
      <c r="A36" s="41"/>
      <c r="B36" s="48" t="s">
        <v>40</v>
      </c>
      <c r="C36" s="49" t="s">
        <v>41</v>
      </c>
    </row>
    <row r="37" spans="1:6">
      <c r="A37" s="42">
        <v>1</v>
      </c>
      <c r="B37" s="38" t="s">
        <v>42</v>
      </c>
      <c r="C37" s="43" t="s">
        <v>43</v>
      </c>
    </row>
    <row r="38" spans="1:6" ht="59.5" customHeight="1">
      <c r="A38" s="42"/>
      <c r="B38" s="39" t="s">
        <v>256</v>
      </c>
      <c r="C38" s="44" t="s">
        <v>257</v>
      </c>
    </row>
    <row r="39" spans="1:6" ht="56.5" customHeight="1">
      <c r="A39" s="42"/>
      <c r="B39" s="39" t="s">
        <v>259</v>
      </c>
      <c r="C39" s="44" t="s">
        <v>258</v>
      </c>
    </row>
    <row r="40" spans="1:6" ht="235.5" customHeight="1">
      <c r="A40" s="42"/>
      <c r="B40" s="39" t="s">
        <v>261</v>
      </c>
      <c r="C40" s="96" t="s">
        <v>260</v>
      </c>
      <c r="D40" s="93"/>
      <c r="E40" s="94"/>
      <c r="F40" s="89"/>
    </row>
    <row r="41" spans="1:6" ht="42">
      <c r="A41" s="42">
        <v>2</v>
      </c>
      <c r="B41" s="40" t="s">
        <v>44</v>
      </c>
      <c r="C41" s="45" t="s">
        <v>45</v>
      </c>
    </row>
    <row r="42" spans="1:6" s="107" customFormat="1" ht="56" customHeight="1">
      <c r="A42" s="103" t="s">
        <v>46</v>
      </c>
      <c r="B42" s="102" t="s">
        <v>291</v>
      </c>
      <c r="C42" s="104" t="s">
        <v>290</v>
      </c>
      <c r="D42" s="105"/>
      <c r="E42" s="106"/>
    </row>
    <row r="43" spans="1:6" ht="84.5" customHeight="1">
      <c r="A43" s="116" t="s">
        <v>47</v>
      </c>
      <c r="B43" s="102" t="s">
        <v>283</v>
      </c>
      <c r="C43" s="104" t="s">
        <v>284</v>
      </c>
      <c r="D43" s="56"/>
      <c r="E43" s="117"/>
    </row>
    <row r="44" spans="1:6" s="168" customFormat="1" ht="56">
      <c r="A44" s="176" t="s">
        <v>48</v>
      </c>
      <c r="B44" s="177" t="s">
        <v>289</v>
      </c>
      <c r="C44" s="178" t="s">
        <v>288</v>
      </c>
      <c r="D44" s="179"/>
      <c r="E44" s="167"/>
    </row>
    <row r="45" spans="1:6" s="168" customFormat="1" ht="60" customHeight="1">
      <c r="A45" s="176" t="s">
        <v>49</v>
      </c>
      <c r="B45" s="180" t="s">
        <v>285</v>
      </c>
      <c r="C45" s="181" t="s">
        <v>292</v>
      </c>
      <c r="D45" s="179"/>
      <c r="E45" s="182"/>
    </row>
    <row r="46" spans="1:6" s="168" customFormat="1">
      <c r="A46" s="176" t="s">
        <v>52</v>
      </c>
      <c r="B46" s="177" t="s">
        <v>50</v>
      </c>
      <c r="C46" s="183" t="s">
        <v>51</v>
      </c>
      <c r="D46" s="179"/>
      <c r="E46" s="167"/>
    </row>
    <row r="47" spans="1:6" ht="59" customHeight="1">
      <c r="A47" s="95" t="s">
        <v>54</v>
      </c>
      <c r="B47" s="39" t="s">
        <v>287</v>
      </c>
      <c r="C47" s="96" t="s">
        <v>286</v>
      </c>
      <c r="D47" s="97"/>
    </row>
    <row r="48" spans="1:6" ht="61.5" customHeight="1">
      <c r="A48" s="20"/>
      <c r="B48" s="28" t="s">
        <v>55</v>
      </c>
      <c r="C48" s="29" t="s">
        <v>56</v>
      </c>
    </row>
    <row r="49" spans="1:5" s="168" customFormat="1" ht="19" customHeight="1">
      <c r="A49" s="163"/>
      <c r="B49" s="184" t="s">
        <v>57</v>
      </c>
      <c r="C49" s="185" t="s">
        <v>58</v>
      </c>
      <c r="D49" s="186"/>
      <c r="E49" s="167"/>
    </row>
    <row r="50" spans="1:5" s="168" customFormat="1" ht="19" customHeight="1">
      <c r="A50" s="163"/>
      <c r="B50" s="184" t="s">
        <v>59</v>
      </c>
      <c r="C50" s="185" t="s">
        <v>60</v>
      </c>
      <c r="D50" s="186"/>
      <c r="E50" s="167"/>
    </row>
    <row r="51" spans="1:5" ht="59.15" customHeight="1">
      <c r="A51" s="20"/>
      <c r="B51" s="28" t="s">
        <v>61</v>
      </c>
      <c r="C51" s="29" t="s">
        <v>62</v>
      </c>
      <c r="D51" s="65"/>
    </row>
    <row r="52" spans="1:5" ht="19.5" customHeight="1" thickBot="1">
      <c r="A52" s="20"/>
      <c r="B52" s="98" t="s">
        <v>63</v>
      </c>
      <c r="C52" s="99" t="s">
        <v>64</v>
      </c>
      <c r="D52" s="56"/>
    </row>
    <row r="53" spans="1:5" ht="31.5" customHeight="1">
      <c r="A53" s="19"/>
      <c r="B53" s="50" t="s">
        <v>65</v>
      </c>
      <c r="C53" s="46" t="s">
        <v>66</v>
      </c>
    </row>
    <row r="54" spans="1:5" s="168" customFormat="1">
      <c r="A54" s="163"/>
      <c r="B54" s="187">
        <f>C25-1</f>
        <v>46147</v>
      </c>
      <c r="C54" s="188"/>
      <c r="D54" s="166"/>
      <c r="E54" s="167"/>
    </row>
    <row r="55" spans="1:5">
      <c r="A55" s="20"/>
      <c r="B55" s="30" t="s">
        <v>67</v>
      </c>
      <c r="C55" s="27" t="s">
        <v>68</v>
      </c>
    </row>
    <row r="56" spans="1:5">
      <c r="A56" s="20"/>
      <c r="B56" s="142" t="s">
        <v>29</v>
      </c>
      <c r="C56" s="143"/>
    </row>
    <row r="57" spans="1:5" ht="28.5" thickBot="1">
      <c r="A57" s="33"/>
      <c r="B57" s="34" t="s">
        <v>69</v>
      </c>
      <c r="C57" s="35" t="s">
        <v>70</v>
      </c>
    </row>
    <row r="58" spans="1:5" ht="16.5" customHeight="1">
      <c r="A58" s="19"/>
      <c r="B58" s="37" t="s">
        <v>71</v>
      </c>
      <c r="C58" s="47" t="s">
        <v>72</v>
      </c>
    </row>
    <row r="59" spans="1:5" ht="17.149999999999999" customHeight="1">
      <c r="A59" s="20"/>
      <c r="B59" s="28" t="s">
        <v>73</v>
      </c>
      <c r="C59" s="29" t="s">
        <v>74</v>
      </c>
    </row>
    <row r="60" spans="1:5" s="168" customFormat="1" ht="17.149999999999999" customHeight="1">
      <c r="A60" s="163"/>
      <c r="B60" s="187">
        <f>C25+21</f>
        <v>46169</v>
      </c>
      <c r="C60" s="188"/>
      <c r="D60" s="166"/>
      <c r="E60" s="167"/>
    </row>
    <row r="61" spans="1:5" s="168" customFormat="1" ht="31" customHeight="1">
      <c r="A61" s="163"/>
      <c r="B61" s="189" t="s">
        <v>75</v>
      </c>
      <c r="C61" s="190" t="s">
        <v>76</v>
      </c>
      <c r="D61" s="170"/>
      <c r="E61" s="167"/>
    </row>
    <row r="62" spans="1:5" s="168" customFormat="1" ht="17.149999999999999" customHeight="1">
      <c r="A62" s="163"/>
      <c r="B62" s="187">
        <f>C25+30</f>
        <v>46178</v>
      </c>
      <c r="C62" s="188"/>
      <c r="D62" s="166"/>
      <c r="E62" s="167"/>
    </row>
    <row r="63" spans="1:5" ht="17.149999999999999" customHeight="1">
      <c r="A63" s="20"/>
      <c r="B63" s="13" t="s">
        <v>77</v>
      </c>
      <c r="C63" s="27" t="s">
        <v>78</v>
      </c>
    </row>
    <row r="64" spans="1:5" ht="17.149999999999999" customHeight="1" thickBot="1">
      <c r="A64" s="33"/>
      <c r="B64" s="145" t="s">
        <v>79</v>
      </c>
      <c r="C64" s="146"/>
    </row>
    <row r="65" spans="1:8" ht="70">
      <c r="A65" s="19"/>
      <c r="B65" s="50" t="s">
        <v>80</v>
      </c>
      <c r="C65" s="46" t="s">
        <v>81</v>
      </c>
      <c r="D65" s="144"/>
    </row>
    <row r="66" spans="1:8" ht="28">
      <c r="A66" s="20"/>
      <c r="B66" s="28" t="s">
        <v>82</v>
      </c>
      <c r="C66" s="29" t="s">
        <v>83</v>
      </c>
      <c r="D66" s="144"/>
    </row>
    <row r="67" spans="1:8" s="5" customFormat="1">
      <c r="A67" s="31"/>
      <c r="B67" s="14" t="s">
        <v>84</v>
      </c>
      <c r="C67" s="32" t="s">
        <v>85</v>
      </c>
      <c r="D67" s="144"/>
      <c r="E67" s="12"/>
      <c r="F67" s="1"/>
      <c r="G67" s="2"/>
      <c r="H67" s="1"/>
    </row>
    <row r="68" spans="1:8" s="5" customFormat="1">
      <c r="A68" s="31"/>
      <c r="B68" s="132" t="s">
        <v>86</v>
      </c>
      <c r="C68" s="133"/>
      <c r="D68" s="144"/>
      <c r="E68" s="15"/>
      <c r="F68" s="6"/>
      <c r="G68" s="6"/>
      <c r="H68" s="6"/>
    </row>
    <row r="69" spans="1:8" s="5" customFormat="1">
      <c r="A69" s="31"/>
      <c r="B69" s="134" t="s">
        <v>87</v>
      </c>
      <c r="C69" s="135"/>
      <c r="D69" s="144"/>
      <c r="E69" s="16"/>
      <c r="F69" s="7"/>
      <c r="G69" s="7"/>
      <c r="H69" s="7"/>
    </row>
    <row r="70" spans="1:8" s="5" customFormat="1">
      <c r="A70" s="31"/>
      <c r="B70" s="136" t="s">
        <v>88</v>
      </c>
      <c r="C70" s="137"/>
      <c r="D70" s="144"/>
      <c r="E70" s="17"/>
      <c r="F70" s="8"/>
      <c r="G70" s="8"/>
      <c r="H70" s="8"/>
    </row>
    <row r="71" spans="1:8" s="5" customFormat="1">
      <c r="A71" s="31"/>
      <c r="B71" s="138" t="s">
        <v>89</v>
      </c>
      <c r="C71" s="139"/>
      <c r="D71" s="144"/>
      <c r="E71" s="18"/>
      <c r="F71" s="9"/>
      <c r="G71" s="9"/>
      <c r="H71" s="9"/>
    </row>
    <row r="72" spans="1:8" s="5" customFormat="1">
      <c r="A72" s="31"/>
      <c r="B72" s="132" t="s">
        <v>90</v>
      </c>
      <c r="C72" s="133"/>
      <c r="D72" s="144"/>
      <c r="E72" s="15"/>
      <c r="F72" s="6"/>
      <c r="G72" s="6"/>
      <c r="H72" s="6"/>
    </row>
    <row r="73" spans="1:8" s="5" customFormat="1">
      <c r="A73" s="31"/>
      <c r="B73" s="138" t="s">
        <v>91</v>
      </c>
      <c r="C73" s="139"/>
      <c r="D73" s="144"/>
      <c r="E73" s="18"/>
      <c r="F73" s="9"/>
      <c r="G73" s="9"/>
      <c r="H73" s="9"/>
    </row>
    <row r="74" spans="1:8" ht="71.5" customHeight="1">
      <c r="A74" s="201"/>
      <c r="B74" s="202" t="s">
        <v>92</v>
      </c>
      <c r="C74" s="203" t="s">
        <v>93</v>
      </c>
    </row>
    <row r="75" spans="1:8" ht="28">
      <c r="A75" s="20"/>
      <c r="B75" s="28" t="s">
        <v>94</v>
      </c>
      <c r="C75" s="29" t="s">
        <v>95</v>
      </c>
    </row>
    <row r="76" spans="1:8" ht="23.5" customHeight="1">
      <c r="A76" s="20"/>
      <c r="B76" s="140" t="s">
        <v>96</v>
      </c>
      <c r="C76" s="141"/>
    </row>
    <row r="77" spans="1:8" ht="21" customHeight="1">
      <c r="A77" s="20"/>
      <c r="B77" s="13" t="s">
        <v>97</v>
      </c>
      <c r="C77" s="27" t="s">
        <v>98</v>
      </c>
    </row>
    <row r="78" spans="1:8" ht="31" customHeight="1" thickBot="1">
      <c r="A78" s="20"/>
      <c r="B78" s="28" t="s">
        <v>99</v>
      </c>
      <c r="C78" s="29" t="s">
        <v>100</v>
      </c>
    </row>
    <row r="79" spans="1:8">
      <c r="A79" s="19"/>
      <c r="B79" s="52" t="s">
        <v>101</v>
      </c>
      <c r="C79" s="47" t="s">
        <v>102</v>
      </c>
    </row>
    <row r="80" spans="1:8" s="168" customFormat="1" ht="42">
      <c r="A80" s="191">
        <v>1</v>
      </c>
      <c r="B80" s="192" t="s">
        <v>103</v>
      </c>
      <c r="C80" s="190" t="s">
        <v>104</v>
      </c>
      <c r="D80" s="193"/>
      <c r="E80" s="167"/>
    </row>
    <row r="81" spans="1:5" s="168" customFormat="1" ht="70.5" customHeight="1">
      <c r="A81" s="191">
        <v>2</v>
      </c>
      <c r="B81" s="192" t="s">
        <v>105</v>
      </c>
      <c r="C81" s="190" t="s">
        <v>106</v>
      </c>
      <c r="D81" s="193"/>
      <c r="E81" s="167"/>
    </row>
    <row r="82" spans="1:5" s="168" customFormat="1">
      <c r="A82" s="191"/>
      <c r="B82" s="194" t="s">
        <v>107</v>
      </c>
      <c r="C82" s="195"/>
      <c r="D82" s="193"/>
      <c r="E82" s="167"/>
    </row>
    <row r="83" spans="1:5" s="168" customFormat="1">
      <c r="A83" s="191">
        <v>3</v>
      </c>
      <c r="B83" s="192" t="s">
        <v>108</v>
      </c>
      <c r="C83" s="196" t="s">
        <v>109</v>
      </c>
      <c r="D83" s="193"/>
      <c r="E83" s="167"/>
    </row>
    <row r="84" spans="1:5" s="168" customFormat="1" ht="28">
      <c r="A84" s="191">
        <v>4</v>
      </c>
      <c r="B84" s="192" t="s">
        <v>110</v>
      </c>
      <c r="C84" s="190" t="s">
        <v>111</v>
      </c>
      <c r="D84" s="193"/>
      <c r="E84" s="167"/>
    </row>
    <row r="85" spans="1:5" s="168" customFormat="1">
      <c r="A85" s="191">
        <v>5</v>
      </c>
      <c r="B85" s="192" t="s">
        <v>112</v>
      </c>
      <c r="C85" s="196" t="s">
        <v>113</v>
      </c>
      <c r="D85" s="193"/>
      <c r="E85" s="167"/>
    </row>
    <row r="86" spans="1:5" s="168" customFormat="1">
      <c r="A86" s="191">
        <v>6</v>
      </c>
      <c r="B86" s="192" t="s">
        <v>114</v>
      </c>
      <c r="C86" s="196" t="s">
        <v>115</v>
      </c>
      <c r="D86" s="193"/>
      <c r="E86" s="197"/>
    </row>
    <row r="87" spans="1:5" s="168" customFormat="1">
      <c r="A87" s="191">
        <v>7</v>
      </c>
      <c r="B87" s="192" t="s">
        <v>264</v>
      </c>
      <c r="C87" s="196" t="s">
        <v>282</v>
      </c>
      <c r="D87" s="193"/>
      <c r="E87" s="197"/>
    </row>
    <row r="88" spans="1:5" s="168" customFormat="1">
      <c r="A88" s="191">
        <v>8</v>
      </c>
      <c r="B88" s="192" t="s">
        <v>116</v>
      </c>
      <c r="C88" s="196" t="s">
        <v>117</v>
      </c>
      <c r="D88" s="193"/>
      <c r="E88" s="167"/>
    </row>
    <row r="89" spans="1:5" s="168" customFormat="1" ht="42">
      <c r="A89" s="191">
        <v>9</v>
      </c>
      <c r="B89" s="192" t="s">
        <v>118</v>
      </c>
      <c r="C89" s="190" t="s">
        <v>119</v>
      </c>
      <c r="D89" s="193"/>
      <c r="E89" s="167"/>
    </row>
    <row r="90" spans="1:5" s="168" customFormat="1" ht="15" thickBot="1">
      <c r="A90" s="198"/>
      <c r="B90" s="199" t="s">
        <v>107</v>
      </c>
      <c r="C90" s="200"/>
      <c r="D90" s="193"/>
      <c r="E90" s="167"/>
    </row>
    <row r="91" spans="1:5" s="168" customFormat="1">
      <c r="A91" s="167"/>
      <c r="B91" s="189"/>
      <c r="C91" s="189"/>
      <c r="D91" s="170"/>
      <c r="E91" s="167"/>
    </row>
    <row r="92" spans="1:5">
      <c r="B92" s="13"/>
      <c r="C92" s="13"/>
      <c r="D92" s="13"/>
    </row>
    <row r="93" spans="1:5">
      <c r="C93" s="13"/>
    </row>
    <row r="94" spans="1:5">
      <c r="B94" s="13"/>
      <c r="C94" s="13"/>
    </row>
    <row r="95" spans="1:5">
      <c r="B95" s="13"/>
      <c r="C95" s="13"/>
    </row>
    <row r="96" spans="1:5">
      <c r="B96" s="13"/>
      <c r="C96" s="13"/>
    </row>
  </sheetData>
  <mergeCells count="26">
    <mergeCell ref="D44:D46"/>
    <mergeCell ref="B62:C62"/>
    <mergeCell ref="B64:C64"/>
    <mergeCell ref="B23:C23"/>
    <mergeCell ref="B2:C2"/>
    <mergeCell ref="B5:C5"/>
    <mergeCell ref="B8:C8"/>
    <mergeCell ref="B11:C11"/>
    <mergeCell ref="B14:C14"/>
    <mergeCell ref="B18:C18"/>
    <mergeCell ref="B16:C16"/>
    <mergeCell ref="D80:D90"/>
    <mergeCell ref="B90:C90"/>
    <mergeCell ref="B29:C29"/>
    <mergeCell ref="B68:C68"/>
    <mergeCell ref="B69:C69"/>
    <mergeCell ref="B70:C70"/>
    <mergeCell ref="B71:C71"/>
    <mergeCell ref="B72:C72"/>
    <mergeCell ref="B76:C76"/>
    <mergeCell ref="B82:C82"/>
    <mergeCell ref="B54:C54"/>
    <mergeCell ref="B56:C56"/>
    <mergeCell ref="B60:C60"/>
    <mergeCell ref="B73:C73"/>
    <mergeCell ref="D65:D73"/>
  </mergeCells>
  <hyperlinks>
    <hyperlink ref="B23" r:id="rId1" xr:uid="{0A8AB56C-6F2D-45E3-A83E-1913732F0362}"/>
    <hyperlink ref="B56" r:id="rId2" xr:uid="{64392FA2-E53F-411F-A2F4-7DEAF52DA442}"/>
    <hyperlink ref="B68" r:id="rId3" display="Постанова 153" xr:uid="{46145F32-6D61-4406-9D85-D68C92EC4BBF}"/>
    <hyperlink ref="B71" r:id="rId4" display="Перелік організацій-виконавців, які заявили право на податкові пільги " xr:uid="{1575F2A4-633A-4219-987A-054E44DC8B7F}"/>
    <hyperlink ref="B73" r:id="rId5" display="Податковий кодекс" xr:uid="{D9EBBCB1-5B13-433B-9699-4CBFE8E9670D}"/>
    <hyperlink ref="B72" r:id="rId6" display="Податковий кодекс" xr:uid="{2828A17B-4242-48C2-A59D-EE586D2C9A0E}"/>
    <hyperlink ref="B76" r:id="rId7" xr:uid="{568ABEA6-38B5-4C02-A494-C12E760C0CEF}"/>
    <hyperlink ref="B82" r:id="rId8" xr:uid="{84FB23D8-91B1-4B16-B0A6-E0F14B57CB5D}"/>
    <hyperlink ref="B90" r:id="rId9" xr:uid="{325118FD-F77D-49E4-8BA1-55C06A4C3771}"/>
    <hyperlink ref="B29" r:id="rId10" xr:uid="{D8C091D2-E028-4D52-B02B-6DFA6C4E070F}"/>
  </hyperlinks>
  <pageMargins left="0.23622047244094491" right="0.23622047244094491" top="0.74803149606299213" bottom="0.74803149606299213" header="0" footer="0.31496062992125984"/>
  <pageSetup paperSize="9" orientation="landscape" r:id="rId11"/>
  <headerFooter>
    <oddHeader xml:space="preserve">&amp;R&amp;G
</oddHeader>
  </headerFooter>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C5" sqref="C5"/>
    </sheetView>
  </sheetViews>
  <sheetFormatPr defaultRowHeight="14.5"/>
  <cols>
    <col min="1" max="1" width="3.81640625" style="57" customWidth="1"/>
    <col min="2" max="3" width="68.54296875" style="13" customWidth="1"/>
    <col min="4" max="4" width="58.1796875" style="13" customWidth="1"/>
    <col min="5" max="5" width="31.1796875" customWidth="1"/>
    <col min="6" max="6" width="37.54296875" customWidth="1"/>
  </cols>
  <sheetData>
    <row r="1" spans="1:5" ht="45" customHeight="1">
      <c r="A1" s="68"/>
      <c r="B1" s="37" t="s">
        <v>120</v>
      </c>
      <c r="C1" s="69" t="s">
        <v>104</v>
      </c>
      <c r="D1" s="28"/>
      <c r="E1" s="3"/>
    </row>
    <row r="2" spans="1:5" ht="28.5" thickBot="1">
      <c r="A2" s="51"/>
      <c r="B2" s="28" t="s">
        <v>121</v>
      </c>
      <c r="C2" s="29" t="s">
        <v>122</v>
      </c>
      <c r="D2" s="28"/>
      <c r="E2" s="3"/>
    </row>
    <row r="3" spans="1:5">
      <c r="A3" s="68">
        <v>1</v>
      </c>
      <c r="B3" s="37" t="s">
        <v>123</v>
      </c>
      <c r="C3" s="69" t="s">
        <v>124</v>
      </c>
      <c r="D3" s="28"/>
      <c r="E3" s="3"/>
    </row>
    <row r="4" spans="1:5" ht="47.15" customHeight="1">
      <c r="A4" s="51"/>
      <c r="B4" s="28" t="s">
        <v>125</v>
      </c>
      <c r="C4" s="29" t="s">
        <v>126</v>
      </c>
      <c r="D4" s="28"/>
      <c r="E4" s="3"/>
    </row>
    <row r="5" spans="1:5" ht="29.5" customHeight="1">
      <c r="A5" s="51"/>
      <c r="B5" s="28" t="s">
        <v>127</v>
      </c>
      <c r="C5" s="29" t="s">
        <v>128</v>
      </c>
      <c r="D5" s="28"/>
      <c r="E5" s="3"/>
    </row>
    <row r="6" spans="1:5">
      <c r="A6" s="51"/>
      <c r="B6" s="142" t="s">
        <v>21</v>
      </c>
      <c r="C6" s="143"/>
      <c r="D6" s="28"/>
      <c r="E6" s="3"/>
    </row>
    <row r="7" spans="1:5" ht="28">
      <c r="A7" s="51"/>
      <c r="B7" s="70" t="s">
        <v>129</v>
      </c>
      <c r="C7" s="71" t="s">
        <v>130</v>
      </c>
      <c r="D7" s="28"/>
      <c r="E7" s="3"/>
    </row>
    <row r="8" spans="1:5" ht="28">
      <c r="A8" s="51"/>
      <c r="B8" s="28" t="s">
        <v>131</v>
      </c>
      <c r="C8" s="29" t="s">
        <v>132</v>
      </c>
      <c r="D8" s="28"/>
      <c r="E8" s="3"/>
    </row>
    <row r="9" spans="1:5">
      <c r="A9" s="51"/>
      <c r="B9" s="28" t="s">
        <v>133</v>
      </c>
      <c r="C9" s="29" t="s">
        <v>134</v>
      </c>
      <c r="D9" s="28"/>
      <c r="E9" s="3"/>
    </row>
    <row r="10" spans="1:5">
      <c r="A10" s="51"/>
      <c r="B10" s="28" t="s">
        <v>135</v>
      </c>
      <c r="C10" s="29" t="s">
        <v>136</v>
      </c>
      <c r="D10" s="28"/>
      <c r="E10" s="3"/>
    </row>
    <row r="11" spans="1:5" ht="75.650000000000006" customHeight="1">
      <c r="A11" s="51"/>
      <c r="B11" s="66" t="s">
        <v>137</v>
      </c>
      <c r="C11" s="29" t="s">
        <v>138</v>
      </c>
      <c r="D11" s="28"/>
      <c r="E11" s="3"/>
    </row>
    <row r="12" spans="1:5">
      <c r="A12" s="51"/>
      <c r="B12" s="142" t="s">
        <v>139</v>
      </c>
      <c r="C12" s="143"/>
      <c r="D12" s="28"/>
      <c r="E12" s="3"/>
    </row>
    <row r="13" spans="1:5" ht="100" customHeight="1">
      <c r="A13" s="51"/>
      <c r="B13" s="66" t="s">
        <v>140</v>
      </c>
      <c r="C13" s="29" t="s">
        <v>141</v>
      </c>
      <c r="D13" s="28"/>
      <c r="E13" s="3"/>
    </row>
    <row r="14" spans="1:5" ht="42">
      <c r="A14" s="51"/>
      <c r="B14" s="66" t="s">
        <v>142</v>
      </c>
      <c r="C14" s="29" t="s">
        <v>143</v>
      </c>
      <c r="D14" s="28"/>
      <c r="E14" s="3"/>
    </row>
    <row r="15" spans="1:5" ht="29.5" customHeight="1">
      <c r="A15" s="51"/>
      <c r="B15" s="66" t="s">
        <v>144</v>
      </c>
      <c r="C15" s="29" t="s">
        <v>145</v>
      </c>
      <c r="D15" s="28"/>
      <c r="E15" s="3"/>
    </row>
    <row r="16" spans="1:5" ht="59.5" customHeight="1">
      <c r="A16" s="51"/>
      <c r="B16" s="66" t="s">
        <v>146</v>
      </c>
      <c r="C16" s="29" t="s">
        <v>147</v>
      </c>
      <c r="D16" s="28"/>
      <c r="E16" s="3"/>
    </row>
    <row r="17" spans="1:5" ht="147.75" customHeight="1">
      <c r="A17" s="51"/>
      <c r="B17" s="66" t="s">
        <v>148</v>
      </c>
      <c r="C17" s="29" t="s">
        <v>149</v>
      </c>
      <c r="D17" s="28"/>
      <c r="E17" s="3"/>
    </row>
    <row r="18" spans="1:5" ht="62.25" customHeight="1" thickBot="1">
      <c r="A18" s="53"/>
      <c r="B18" s="67" t="s">
        <v>150</v>
      </c>
      <c r="C18" s="35" t="s">
        <v>151</v>
      </c>
      <c r="D18" s="28"/>
      <c r="E18" s="3"/>
    </row>
    <row r="19" spans="1:5" ht="18" customHeight="1">
      <c r="A19" s="68">
        <v>2</v>
      </c>
      <c r="B19" s="81" t="s">
        <v>152</v>
      </c>
      <c r="C19" s="69" t="s">
        <v>153</v>
      </c>
      <c r="D19" s="28"/>
      <c r="E19" s="3"/>
    </row>
    <row r="20" spans="1:5" ht="48" customHeight="1" thickBot="1">
      <c r="A20" s="53"/>
      <c r="B20" s="67" t="s">
        <v>154</v>
      </c>
      <c r="C20" s="35" t="s">
        <v>155</v>
      </c>
      <c r="D20" s="28"/>
      <c r="E20" s="3"/>
    </row>
    <row r="21" spans="1:5">
      <c r="A21" s="68">
        <v>3</v>
      </c>
      <c r="B21" s="37" t="s">
        <v>156</v>
      </c>
      <c r="C21" s="69" t="s">
        <v>157</v>
      </c>
      <c r="D21" s="28"/>
      <c r="E21" s="3"/>
    </row>
    <row r="22" spans="1:5" ht="73.5" customHeight="1">
      <c r="A22" s="51"/>
      <c r="B22" s="28" t="s">
        <v>158</v>
      </c>
      <c r="C22" s="29" t="s">
        <v>159</v>
      </c>
      <c r="D22" s="28"/>
      <c r="E22" s="3"/>
    </row>
    <row r="23" spans="1:5" ht="32.5" customHeight="1" thickBot="1">
      <c r="A23" s="53"/>
      <c r="B23" s="34" t="s">
        <v>160</v>
      </c>
      <c r="C23" s="35" t="s">
        <v>161</v>
      </c>
      <c r="D23" s="28"/>
      <c r="E23" s="3"/>
    </row>
    <row r="24" spans="1:5">
      <c r="A24" s="68">
        <v>4</v>
      </c>
      <c r="B24" s="37" t="s">
        <v>162</v>
      </c>
      <c r="C24" s="69" t="s">
        <v>163</v>
      </c>
      <c r="D24" s="28"/>
      <c r="E24" s="3"/>
    </row>
    <row r="25" spans="1:5" ht="45" customHeight="1">
      <c r="A25" s="51"/>
      <c r="B25" s="28" t="s">
        <v>164</v>
      </c>
      <c r="C25" s="29" t="s">
        <v>165</v>
      </c>
      <c r="D25" s="28"/>
      <c r="E25" s="3"/>
    </row>
    <row r="26" spans="1:5" ht="31.5" customHeight="1">
      <c r="A26" s="51"/>
      <c r="B26" s="28" t="s">
        <v>166</v>
      </c>
      <c r="C26" s="29" t="s">
        <v>167</v>
      </c>
      <c r="D26" s="28"/>
      <c r="E26" s="3"/>
    </row>
    <row r="27" spans="1:5" ht="46.5" customHeight="1">
      <c r="A27" s="51"/>
      <c r="B27" s="28" t="s">
        <v>168</v>
      </c>
      <c r="C27" s="29" t="s">
        <v>169</v>
      </c>
      <c r="D27" s="28"/>
      <c r="E27" s="3"/>
    </row>
    <row r="28" spans="1:5" ht="30" customHeight="1" thickBot="1">
      <c r="A28" s="53"/>
      <c r="B28" s="34" t="s">
        <v>170</v>
      </c>
      <c r="C28" s="35" t="s">
        <v>171</v>
      </c>
      <c r="D28" s="56"/>
      <c r="E28" s="3"/>
    </row>
    <row r="29" spans="1:5">
      <c r="A29" s="68">
        <v>5</v>
      </c>
      <c r="B29" s="37" t="s">
        <v>172</v>
      </c>
      <c r="C29" s="69" t="s">
        <v>173</v>
      </c>
      <c r="D29" s="28"/>
      <c r="E29" s="3"/>
    </row>
    <row r="30" spans="1:5" ht="42.5">
      <c r="A30" s="73" t="s">
        <v>174</v>
      </c>
      <c r="B30" s="28" t="s">
        <v>175</v>
      </c>
      <c r="C30" s="74" t="s">
        <v>176</v>
      </c>
      <c r="D30" s="28"/>
      <c r="E30" s="3"/>
    </row>
    <row r="31" spans="1:5" ht="42">
      <c r="A31" s="73" t="s">
        <v>177</v>
      </c>
      <c r="B31" s="28" t="s">
        <v>178</v>
      </c>
      <c r="C31" s="29" t="s">
        <v>179</v>
      </c>
      <c r="D31" s="28"/>
      <c r="E31" s="3"/>
    </row>
    <row r="32" spans="1:5" ht="358.5" customHeight="1">
      <c r="A32" s="73" t="s">
        <v>180</v>
      </c>
      <c r="B32" s="75" t="s">
        <v>181</v>
      </c>
      <c r="C32" s="29" t="s">
        <v>182</v>
      </c>
      <c r="D32" s="28"/>
      <c r="E32" s="4"/>
    </row>
    <row r="33" spans="1:6" ht="18" customHeight="1" thickBot="1">
      <c r="A33" s="80" t="s">
        <v>183</v>
      </c>
      <c r="B33" s="34" t="s">
        <v>184</v>
      </c>
      <c r="C33" s="35" t="s">
        <v>185</v>
      </c>
      <c r="D33" s="28"/>
      <c r="E33" s="3"/>
    </row>
    <row r="34" spans="1:6" ht="16.5" customHeight="1">
      <c r="A34" s="68">
        <v>6</v>
      </c>
      <c r="B34" s="37" t="s">
        <v>186</v>
      </c>
      <c r="C34" s="69" t="s">
        <v>187</v>
      </c>
      <c r="D34" s="28"/>
      <c r="E34" s="3"/>
    </row>
    <row r="35" spans="1:6" ht="33.65" customHeight="1">
      <c r="A35" s="73" t="s">
        <v>188</v>
      </c>
      <c r="B35" s="28" t="s">
        <v>189</v>
      </c>
      <c r="C35" s="29" t="s">
        <v>190</v>
      </c>
      <c r="D35" s="28"/>
      <c r="E35" s="3"/>
    </row>
    <row r="36" spans="1:6" ht="42">
      <c r="A36" s="73" t="s">
        <v>191</v>
      </c>
      <c r="B36" s="28" t="s">
        <v>192</v>
      </c>
      <c r="C36" s="29" t="s">
        <v>193</v>
      </c>
      <c r="D36" s="28"/>
      <c r="E36" s="3"/>
    </row>
    <row r="37" spans="1:6" ht="57" customHeight="1">
      <c r="A37" s="73" t="s">
        <v>194</v>
      </c>
      <c r="B37" s="28" t="s">
        <v>195</v>
      </c>
      <c r="C37" s="76" t="s">
        <v>196</v>
      </c>
      <c r="D37" s="28"/>
      <c r="E37" s="3"/>
    </row>
    <row r="38" spans="1:6" ht="44.5" customHeight="1" thickBot="1">
      <c r="A38" s="53"/>
      <c r="B38" s="34" t="s">
        <v>197</v>
      </c>
      <c r="C38" s="35" t="s">
        <v>198</v>
      </c>
      <c r="D38" s="28"/>
      <c r="E38" s="3"/>
    </row>
    <row r="39" spans="1:6" ht="17.5" customHeight="1">
      <c r="A39" s="68">
        <v>7</v>
      </c>
      <c r="B39" s="37" t="s">
        <v>199</v>
      </c>
      <c r="C39" s="69" t="s">
        <v>200</v>
      </c>
      <c r="D39" s="28"/>
      <c r="E39" s="3"/>
    </row>
    <row r="40" spans="1:6" ht="30" customHeight="1">
      <c r="A40" s="73" t="s">
        <v>201</v>
      </c>
      <c r="B40" s="28" t="s">
        <v>202</v>
      </c>
      <c r="C40" s="29" t="s">
        <v>203</v>
      </c>
      <c r="D40" s="28"/>
      <c r="E40" s="3"/>
    </row>
    <row r="41" spans="1:6" ht="56">
      <c r="A41" s="73" t="s">
        <v>204</v>
      </c>
      <c r="B41" s="28" t="s">
        <v>205</v>
      </c>
      <c r="C41" s="29" t="s">
        <v>206</v>
      </c>
      <c r="D41" s="28"/>
      <c r="E41" s="3"/>
    </row>
    <row r="42" spans="1:6" ht="45" customHeight="1">
      <c r="A42" s="73" t="s">
        <v>207</v>
      </c>
      <c r="B42" s="28" t="s">
        <v>208</v>
      </c>
      <c r="C42" s="29" t="s">
        <v>209</v>
      </c>
      <c r="D42" s="28"/>
      <c r="E42" s="3"/>
    </row>
    <row r="43" spans="1:6" ht="30" customHeight="1">
      <c r="A43" s="73" t="s">
        <v>210</v>
      </c>
      <c r="B43" s="66" t="s">
        <v>211</v>
      </c>
      <c r="C43" s="29" t="s">
        <v>212</v>
      </c>
      <c r="D43" s="28"/>
      <c r="E43" s="3"/>
    </row>
    <row r="44" spans="1:6" ht="44.15" customHeight="1" thickBot="1">
      <c r="A44" s="53"/>
      <c r="B44" s="34" t="s">
        <v>213</v>
      </c>
      <c r="C44" s="35" t="s">
        <v>214</v>
      </c>
      <c r="D44" s="28"/>
      <c r="E44" s="3"/>
    </row>
    <row r="45" spans="1:6" ht="18" customHeight="1">
      <c r="A45" s="68">
        <v>8</v>
      </c>
      <c r="B45" s="37" t="s">
        <v>215</v>
      </c>
      <c r="C45" s="69" t="s">
        <v>216</v>
      </c>
      <c r="D45" s="28"/>
      <c r="E45" s="3"/>
    </row>
    <row r="46" spans="1:6" ht="45.65" customHeight="1">
      <c r="A46" s="51"/>
      <c r="B46" s="28" t="s">
        <v>217</v>
      </c>
      <c r="C46" s="29" t="s">
        <v>218</v>
      </c>
      <c r="D46" s="28"/>
      <c r="E46" s="3"/>
    </row>
    <row r="47" spans="1:6" ht="154.5" customHeight="1" thickBot="1">
      <c r="A47" s="53"/>
      <c r="B47" s="100" t="s">
        <v>219</v>
      </c>
      <c r="C47" s="101" t="s">
        <v>220</v>
      </c>
      <c r="D47" s="56"/>
      <c r="E47" s="84"/>
      <c r="F47" s="56"/>
    </row>
    <row r="48" spans="1:6">
      <c r="A48" s="118">
        <v>9</v>
      </c>
      <c r="B48" s="119" t="s">
        <v>221</v>
      </c>
      <c r="C48" s="120" t="s">
        <v>222</v>
      </c>
      <c r="D48" s="56"/>
      <c r="E48" s="3"/>
    </row>
    <row r="49" spans="1:6" ht="87.75" customHeight="1" thickBot="1">
      <c r="A49" s="121"/>
      <c r="B49" s="122" t="s">
        <v>223</v>
      </c>
      <c r="C49" s="123" t="s">
        <v>224</v>
      </c>
      <c r="D49" s="28"/>
      <c r="E49" s="3"/>
    </row>
    <row r="50" spans="1:6" ht="16.5" customHeight="1">
      <c r="A50" s="68">
        <v>10</v>
      </c>
      <c r="B50" s="37" t="s">
        <v>225</v>
      </c>
      <c r="C50" s="69" t="s">
        <v>226</v>
      </c>
      <c r="D50" s="28"/>
      <c r="E50" s="3"/>
    </row>
    <row r="51" spans="1:6" ht="62.25" customHeight="1" thickBot="1">
      <c r="A51" s="53"/>
      <c r="B51" s="34" t="s">
        <v>227</v>
      </c>
      <c r="C51" s="35" t="s">
        <v>228</v>
      </c>
      <c r="D51" s="28"/>
      <c r="E51" s="3"/>
    </row>
    <row r="52" spans="1:6" s="60" customFormat="1" ht="15.65" customHeight="1">
      <c r="A52" s="77">
        <v>11</v>
      </c>
      <c r="B52" s="78" t="s">
        <v>229</v>
      </c>
      <c r="C52" s="79" t="s">
        <v>230</v>
      </c>
      <c r="D52" s="58"/>
      <c r="E52" s="59"/>
    </row>
    <row r="53" spans="1:6">
      <c r="A53" s="51"/>
      <c r="B53" s="72" t="s">
        <v>231</v>
      </c>
      <c r="C53" s="71" t="s">
        <v>232</v>
      </c>
      <c r="D53" s="28"/>
      <c r="E53" s="3"/>
    </row>
    <row r="54" spans="1:6" ht="31" customHeight="1">
      <c r="A54" s="73" t="s">
        <v>233</v>
      </c>
      <c r="B54" s="66" t="s">
        <v>234</v>
      </c>
      <c r="C54" s="29" t="s">
        <v>235</v>
      </c>
      <c r="D54" s="28"/>
      <c r="E54" s="3"/>
    </row>
    <row r="55" spans="1:6" ht="72.650000000000006" customHeight="1">
      <c r="A55" s="73" t="s">
        <v>236</v>
      </c>
      <c r="B55" s="66" t="s">
        <v>237</v>
      </c>
      <c r="C55" s="29" t="s">
        <v>238</v>
      </c>
      <c r="D55" s="83"/>
      <c r="E55" s="3"/>
    </row>
    <row r="56" spans="1:6" ht="16.5" customHeight="1">
      <c r="A56" s="73"/>
      <c r="B56" s="72" t="s">
        <v>239</v>
      </c>
      <c r="C56" s="71" t="s">
        <v>240</v>
      </c>
      <c r="D56" s="56"/>
      <c r="E56" s="90"/>
      <c r="F56" s="56"/>
    </row>
    <row r="57" spans="1:6" ht="42.5" thickBot="1">
      <c r="A57" s="80" t="s">
        <v>241</v>
      </c>
      <c r="B57" s="67" t="s">
        <v>242</v>
      </c>
      <c r="C57" s="35" t="s">
        <v>243</v>
      </c>
      <c r="D57" s="83"/>
      <c r="E57" s="3"/>
    </row>
    <row r="58" spans="1:6">
      <c r="A58" s="68">
        <v>12</v>
      </c>
      <c r="B58" s="37" t="s">
        <v>244</v>
      </c>
      <c r="C58" s="69" t="s">
        <v>245</v>
      </c>
      <c r="D58" s="28"/>
      <c r="E58" s="3"/>
    </row>
    <row r="59" spans="1:6" ht="89.5" customHeight="1">
      <c r="A59" s="51"/>
      <c r="B59" s="28" t="s">
        <v>246</v>
      </c>
      <c r="C59" s="29" t="s">
        <v>247</v>
      </c>
      <c r="D59" s="28"/>
      <c r="E59" s="3"/>
    </row>
    <row r="60" spans="1:6" ht="112" customHeight="1" thickBot="1">
      <c r="A60" s="53"/>
      <c r="B60" s="34" t="s">
        <v>248</v>
      </c>
      <c r="C60" s="35" t="s">
        <v>249</v>
      </c>
      <c r="D60" s="56"/>
      <c r="E60" s="84"/>
      <c r="F60" s="85"/>
    </row>
    <row r="61" spans="1:6" ht="18" customHeight="1">
      <c r="A61" s="51">
        <v>13</v>
      </c>
      <c r="B61" s="70" t="s">
        <v>250</v>
      </c>
      <c r="C61" s="71" t="s">
        <v>251</v>
      </c>
      <c r="D61" s="28"/>
      <c r="E61" s="3"/>
    </row>
    <row r="62" spans="1:6" ht="59.15" customHeight="1">
      <c r="A62" s="51"/>
      <c r="B62" s="28" t="s">
        <v>252</v>
      </c>
      <c r="C62" s="29" t="s">
        <v>253</v>
      </c>
      <c r="D62" s="83"/>
      <c r="E62" s="3"/>
    </row>
    <row r="63" spans="1:6" ht="47.5" customHeight="1">
      <c r="A63" s="51"/>
      <c r="B63" s="28" t="s">
        <v>254</v>
      </c>
      <c r="C63" s="29" t="s">
        <v>255</v>
      </c>
      <c r="D63" s="28"/>
      <c r="E63" s="3"/>
    </row>
    <row r="64" spans="1:6">
      <c r="A64" s="51"/>
      <c r="B64" s="28"/>
      <c r="C64" s="29"/>
      <c r="D64" s="28"/>
      <c r="E64" s="3"/>
    </row>
    <row r="65" spans="1:5">
      <c r="A65" s="51"/>
      <c r="B65" s="13" t="s">
        <v>97</v>
      </c>
      <c r="C65" s="27" t="s">
        <v>98</v>
      </c>
      <c r="D65" s="28"/>
      <c r="E65" s="3"/>
    </row>
    <row r="66" spans="1:5" ht="28.5" thickBot="1">
      <c r="A66" s="53"/>
      <c r="B66" s="34" t="s">
        <v>99</v>
      </c>
      <c r="C66" s="35" t="s">
        <v>100</v>
      </c>
      <c r="D66" s="28"/>
      <c r="E66" s="3"/>
    </row>
    <row r="67" spans="1:5">
      <c r="B67" s="28"/>
      <c r="C67" s="28"/>
      <c r="D67" s="28"/>
      <c r="E67" s="3"/>
    </row>
    <row r="68" spans="1:5">
      <c r="B68" s="28"/>
      <c r="C68" s="28"/>
      <c r="D68" s="28"/>
      <c r="E68" s="3"/>
    </row>
    <row r="69" spans="1:5">
      <c r="B69" s="28"/>
      <c r="C69" s="28"/>
      <c r="D69" s="28"/>
      <c r="E69" s="3"/>
    </row>
    <row r="70" spans="1:5">
      <c r="B70" s="28"/>
      <c r="C70" s="28"/>
      <c r="D70" s="28"/>
      <c r="E70" s="3"/>
    </row>
    <row r="71" spans="1:5">
      <c r="B71" s="28"/>
      <c r="C71" s="28"/>
      <c r="D71" s="28"/>
      <c r="E71" s="3"/>
    </row>
    <row r="72" spans="1:5">
      <c r="B72" s="28"/>
      <c r="C72" s="28"/>
      <c r="D72" s="28"/>
      <c r="E72" s="3"/>
    </row>
    <row r="73" spans="1:5">
      <c r="B73" s="28"/>
      <c r="C73" s="28"/>
      <c r="D73" s="28"/>
      <c r="E73" s="3"/>
    </row>
    <row r="74" spans="1:5">
      <c r="B74" s="28"/>
      <c r="C74" s="28"/>
      <c r="D74" s="28"/>
      <c r="E74" s="3"/>
    </row>
    <row r="75" spans="1:5">
      <c r="B75" s="28"/>
      <c r="C75" s="28"/>
      <c r="D75" s="28"/>
      <c r="E75" s="3"/>
    </row>
    <row r="76" spans="1:5">
      <c r="B76" s="28"/>
      <c r="C76" s="28"/>
      <c r="D76" s="28"/>
      <c r="E76" s="3"/>
    </row>
    <row r="77" spans="1:5">
      <c r="B77" s="28"/>
      <c r="C77" s="28"/>
      <c r="D77" s="28"/>
      <c r="E77" s="3"/>
    </row>
    <row r="78" spans="1:5">
      <c r="B78" s="28"/>
      <c r="C78" s="28"/>
      <c r="D78" s="28"/>
      <c r="E78" s="3"/>
    </row>
    <row r="79" spans="1:5">
      <c r="B79" s="28"/>
      <c r="C79" s="28"/>
      <c r="D79" s="28"/>
      <c r="E79" s="3"/>
    </row>
    <row r="80" spans="1:5">
      <c r="B80" s="28"/>
      <c r="C80" s="28"/>
      <c r="D80" s="28"/>
      <c r="E80" s="3"/>
    </row>
    <row r="81" spans="2:5">
      <c r="B81" s="28"/>
      <c r="C81" s="28"/>
      <c r="D81" s="28"/>
      <c r="E81" s="3"/>
    </row>
    <row r="82" spans="2:5">
      <c r="B82" s="28"/>
      <c r="C82" s="28"/>
      <c r="D82" s="28"/>
      <c r="E82" s="3"/>
    </row>
    <row r="83" spans="2:5">
      <c r="B83" s="28"/>
      <c r="C83" s="28"/>
      <c r="D83" s="28"/>
      <c r="E83" s="3"/>
    </row>
    <row r="84" spans="2:5">
      <c r="B84" s="28"/>
      <c r="C84" s="28"/>
      <c r="D84" s="28"/>
      <c r="E84" s="3"/>
    </row>
    <row r="85" spans="2:5">
      <c r="B85" s="28"/>
      <c r="C85" s="28"/>
      <c r="D85" s="28"/>
      <c r="E85" s="3"/>
    </row>
    <row r="86" spans="2:5">
      <c r="B86" s="28"/>
      <c r="C86" s="28"/>
      <c r="D86" s="28"/>
      <c r="E86" s="3"/>
    </row>
    <row r="87" spans="2:5">
      <c r="B87" s="28"/>
      <c r="C87" s="28"/>
      <c r="D87" s="28"/>
      <c r="E87" s="3"/>
    </row>
    <row r="88" spans="2:5">
      <c r="B88" s="28"/>
      <c r="C88" s="28"/>
      <c r="D88" s="28"/>
      <c r="E88" s="3"/>
    </row>
    <row r="89" spans="2:5">
      <c r="B89" s="28"/>
      <c r="C89" s="28"/>
      <c r="D89" s="28"/>
      <c r="E89" s="3"/>
    </row>
    <row r="90" spans="2:5">
      <c r="B90" s="28"/>
      <c r="C90" s="28"/>
      <c r="D90" s="28"/>
      <c r="E90" s="3"/>
    </row>
    <row r="91" spans="2:5">
      <c r="B91" s="28"/>
      <c r="C91" s="28"/>
      <c r="D91" s="28"/>
      <c r="E91" s="3"/>
    </row>
    <row r="92" spans="2:5">
      <c r="B92" s="28"/>
      <c r="C92" s="28"/>
      <c r="D92" s="28"/>
      <c r="E92" s="3"/>
    </row>
    <row r="93" spans="2:5">
      <c r="B93" s="28"/>
      <c r="C93" s="28"/>
      <c r="D93" s="28"/>
      <c r="E93" s="3"/>
    </row>
    <row r="94" spans="2:5">
      <c r="B94" s="28"/>
      <c r="C94" s="28"/>
      <c r="D94" s="28"/>
      <c r="E94" s="3"/>
    </row>
    <row r="95" spans="2:5">
      <c r="B95" s="28"/>
      <c r="C95" s="28"/>
      <c r="D95" s="28"/>
      <c r="E95"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758B1-6D25-4600-8DEE-745A9018D9C4}">
  <dimension ref="A1:Z1003"/>
  <sheetViews>
    <sheetView showGridLines="0" topLeftCell="A34" zoomScale="70" zoomScaleNormal="70" workbookViewId="0">
      <selection activeCell="G106" sqref="G106"/>
    </sheetView>
  </sheetViews>
  <sheetFormatPr defaultColWidth="13.08984375" defaultRowHeight="15" customHeight="1" outlineLevelRow="1"/>
  <cols>
    <col min="1" max="1" width="29" style="208" customWidth="1"/>
    <col min="2" max="2" width="9.36328125" style="208" bestFit="1" customWidth="1"/>
    <col min="3" max="3" width="16.08984375" style="208" customWidth="1"/>
    <col min="4" max="4" width="8.54296875" style="208" customWidth="1"/>
    <col min="5" max="5" width="13.26953125" style="260" customWidth="1"/>
    <col min="6" max="6" width="14.6328125" style="260" customWidth="1"/>
    <col min="7" max="7" width="50.81640625" style="208" customWidth="1"/>
    <col min="8" max="8" width="1.81640625" style="208" customWidth="1"/>
    <col min="9" max="9" width="5.1796875" style="208" customWidth="1"/>
    <col min="10" max="10" width="10.36328125" style="208" customWidth="1"/>
    <col min="11" max="11" width="8.54296875" style="208" customWidth="1"/>
    <col min="12" max="12" width="4.81640625" style="208" customWidth="1"/>
    <col min="13" max="13" width="10.36328125" style="208" customWidth="1"/>
    <col min="14" max="14" width="31.7265625" style="208" customWidth="1"/>
    <col min="15" max="26" width="10.36328125" style="208" customWidth="1"/>
    <col min="27" max="16384" width="13.08984375" style="208"/>
  </cols>
  <sheetData>
    <row r="1" spans="1:26" ht="67.5" customHeight="1">
      <c r="A1" s="204" t="s">
        <v>299</v>
      </c>
      <c r="B1" s="205"/>
      <c r="C1" s="205"/>
      <c r="D1" s="205"/>
      <c r="E1" s="205"/>
      <c r="F1" s="205"/>
      <c r="G1" s="206"/>
      <c r="H1" s="207"/>
    </row>
    <row r="2" spans="1:26" ht="13.5" customHeight="1">
      <c r="A2" s="209" t="s">
        <v>267</v>
      </c>
      <c r="B2" s="210"/>
      <c r="C2" s="210"/>
      <c r="D2" s="210"/>
      <c r="E2" s="211"/>
      <c r="F2" s="211"/>
      <c r="G2" s="210"/>
      <c r="H2" s="210"/>
      <c r="I2" s="210"/>
      <c r="J2" s="210"/>
      <c r="K2" s="210"/>
      <c r="L2" s="210"/>
      <c r="M2" s="210"/>
      <c r="N2" s="210"/>
      <c r="O2" s="210"/>
      <c r="P2" s="210"/>
      <c r="Q2" s="210"/>
      <c r="R2" s="210"/>
      <c r="S2" s="210"/>
      <c r="T2" s="210"/>
      <c r="U2" s="210"/>
      <c r="V2" s="210"/>
      <c r="W2" s="210"/>
      <c r="X2" s="210"/>
      <c r="Y2" s="210"/>
      <c r="Z2" s="210"/>
    </row>
    <row r="3" spans="1:26" ht="14.25" customHeight="1">
      <c r="A3" s="212" t="s">
        <v>300</v>
      </c>
      <c r="B3" s="213" t="s">
        <v>366</v>
      </c>
      <c r="C3" s="214" t="s">
        <v>269</v>
      </c>
      <c r="D3" s="215"/>
      <c r="E3" s="216"/>
      <c r="F3" s="217"/>
      <c r="G3" s="218"/>
    </row>
    <row r="4" spans="1:26" ht="5.25" customHeight="1">
      <c r="A4" s="219"/>
      <c r="B4" s="210"/>
      <c r="C4" s="220"/>
      <c r="D4" s="210"/>
      <c r="E4" s="211"/>
      <c r="F4" s="211"/>
      <c r="G4" s="210"/>
      <c r="H4" s="210"/>
      <c r="I4" s="210"/>
      <c r="J4" s="210"/>
      <c r="K4" s="210"/>
      <c r="L4" s="210"/>
      <c r="M4" s="210"/>
      <c r="N4" s="210"/>
      <c r="O4" s="210"/>
      <c r="P4" s="210"/>
      <c r="Q4" s="210"/>
      <c r="R4" s="210"/>
      <c r="S4" s="210"/>
      <c r="T4" s="210"/>
      <c r="U4" s="210"/>
      <c r="V4" s="210"/>
      <c r="W4" s="210"/>
      <c r="X4" s="210"/>
      <c r="Y4" s="210"/>
      <c r="Z4" s="210"/>
    </row>
    <row r="5" spans="1:26" ht="32" customHeight="1">
      <c r="A5" s="221" t="s">
        <v>301</v>
      </c>
      <c r="B5" s="420" t="s">
        <v>576</v>
      </c>
      <c r="C5" s="214" t="s">
        <v>302</v>
      </c>
      <c r="D5" s="222"/>
      <c r="E5" s="216"/>
      <c r="F5" s="216"/>
      <c r="G5" s="216"/>
    </row>
    <row r="6" spans="1:26" ht="11.25" customHeight="1">
      <c r="A6" s="219"/>
      <c r="B6" s="210"/>
      <c r="C6" s="220"/>
      <c r="D6" s="210"/>
      <c r="E6" s="211"/>
      <c r="F6" s="211"/>
      <c r="G6" s="210"/>
      <c r="H6" s="210"/>
      <c r="I6" s="210"/>
      <c r="J6" s="210"/>
      <c r="K6" s="210"/>
      <c r="L6" s="210"/>
      <c r="M6" s="210"/>
      <c r="N6" s="210"/>
      <c r="O6" s="210"/>
      <c r="P6" s="210"/>
      <c r="Q6" s="210"/>
      <c r="R6" s="210"/>
      <c r="S6" s="210"/>
      <c r="T6" s="210"/>
      <c r="U6" s="210"/>
      <c r="V6" s="210"/>
      <c r="W6" s="210"/>
      <c r="X6" s="210"/>
      <c r="Y6" s="210"/>
      <c r="Z6" s="210"/>
    </row>
    <row r="7" spans="1:26" ht="33" customHeight="1">
      <c r="A7" s="223"/>
      <c r="B7" s="224"/>
      <c r="C7" s="214" t="s">
        <v>303</v>
      </c>
      <c r="D7" s="225"/>
      <c r="E7" s="216"/>
      <c r="F7" s="216"/>
      <c r="G7" s="216"/>
    </row>
    <row r="8" spans="1:26" ht="11.25" customHeight="1">
      <c r="A8" s="226"/>
      <c r="B8" s="227"/>
      <c r="C8" s="227"/>
      <c r="D8" s="227"/>
      <c r="E8" s="228"/>
      <c r="F8" s="228"/>
      <c r="G8" s="227"/>
      <c r="H8" s="229"/>
      <c r="I8" s="229"/>
      <c r="J8" s="229"/>
      <c r="K8" s="229"/>
      <c r="L8" s="229"/>
      <c r="M8" s="229"/>
      <c r="N8" s="229"/>
      <c r="O8" s="229"/>
      <c r="P8" s="229"/>
      <c r="Q8" s="229"/>
      <c r="R8" s="229"/>
      <c r="S8" s="229"/>
      <c r="T8" s="229"/>
      <c r="U8" s="229"/>
      <c r="V8" s="229"/>
      <c r="W8" s="229"/>
      <c r="X8" s="229"/>
      <c r="Y8" s="229"/>
      <c r="Z8" s="229"/>
    </row>
    <row r="9" spans="1:26" ht="11" customHeight="1">
      <c r="A9" s="229"/>
      <c r="B9" s="229"/>
      <c r="C9" s="229"/>
      <c r="D9" s="229"/>
      <c r="E9" s="230"/>
      <c r="F9" s="230"/>
      <c r="G9" s="229"/>
      <c r="H9" s="229"/>
      <c r="I9" s="229"/>
      <c r="J9" s="229"/>
      <c r="K9" s="229"/>
      <c r="L9" s="229"/>
      <c r="M9" s="229"/>
      <c r="N9" s="229"/>
      <c r="O9" s="229"/>
      <c r="P9" s="229"/>
      <c r="Q9" s="229"/>
      <c r="R9" s="229"/>
      <c r="S9" s="229"/>
      <c r="T9" s="229"/>
      <c r="U9" s="229"/>
      <c r="V9" s="229"/>
      <c r="W9" s="229"/>
      <c r="X9" s="229"/>
      <c r="Y9" s="229"/>
      <c r="Z9" s="229"/>
    </row>
    <row r="10" spans="1:26" ht="11.25" hidden="1" customHeight="1">
      <c r="A10" s="231" t="s">
        <v>304</v>
      </c>
      <c r="B10" s="231"/>
      <c r="C10" s="231"/>
      <c r="D10" s="231"/>
      <c r="E10" s="232"/>
      <c r="F10" s="232"/>
      <c r="G10" s="231"/>
    </row>
    <row r="11" spans="1:26" ht="11.25" hidden="1" customHeight="1" outlineLevel="1">
      <c r="A11" s="233"/>
      <c r="B11" s="233"/>
      <c r="C11" s="233"/>
      <c r="D11" s="233"/>
      <c r="E11" s="234"/>
      <c r="F11" s="234"/>
      <c r="G11" s="233"/>
      <c r="H11" s="233"/>
      <c r="I11" s="233"/>
      <c r="J11" s="233"/>
      <c r="K11" s="233"/>
      <c r="L11" s="233"/>
      <c r="M11" s="233"/>
      <c r="N11" s="233"/>
      <c r="O11" s="233"/>
      <c r="P11" s="233"/>
      <c r="Q11" s="233"/>
      <c r="R11" s="233"/>
      <c r="S11" s="233"/>
      <c r="T11" s="233"/>
      <c r="U11" s="233"/>
      <c r="V11" s="233"/>
      <c r="W11" s="233"/>
      <c r="X11" s="233"/>
      <c r="Y11" s="233"/>
      <c r="Z11" s="233"/>
    </row>
    <row r="12" spans="1:26" ht="11.25" hidden="1" customHeight="1" outlineLevel="1">
      <c r="A12" s="235" t="s">
        <v>305</v>
      </c>
      <c r="B12" s="236" t="s">
        <v>306</v>
      </c>
      <c r="C12" s="237"/>
      <c r="D12" s="235" t="s">
        <v>307</v>
      </c>
      <c r="E12" s="238" t="s">
        <v>308</v>
      </c>
      <c r="F12" s="238" t="s">
        <v>309</v>
      </c>
      <c r="G12" s="235" t="s">
        <v>310</v>
      </c>
    </row>
    <row r="13" spans="1:26" ht="11.25" hidden="1" customHeight="1" outlineLevel="1">
      <c r="A13" s="239" t="s">
        <v>311</v>
      </c>
      <c r="B13" s="240"/>
      <c r="C13" s="241"/>
      <c r="D13" s="242"/>
      <c r="E13" s="243"/>
      <c r="F13" s="244">
        <f>ROUND(ROUND(E13,2)*D13,2)</f>
        <v>0</v>
      </c>
      <c r="G13" s="239"/>
    </row>
    <row r="14" spans="1:26" ht="11.25" hidden="1" customHeight="1" outlineLevel="1">
      <c r="A14" s="239" t="s">
        <v>312</v>
      </c>
      <c r="B14" s="240"/>
      <c r="C14" s="241"/>
      <c r="D14" s="242"/>
      <c r="E14" s="243"/>
      <c r="F14" s="244">
        <f t="shared" ref="F14:F20" si="0">ROUND(ROUND(E14,2)*D14,2)</f>
        <v>0</v>
      </c>
      <c r="G14" s="239"/>
      <c r="N14" s="245"/>
    </row>
    <row r="15" spans="1:26" ht="11.25" hidden="1" customHeight="1" outlineLevel="1">
      <c r="A15" s="239" t="s">
        <v>313</v>
      </c>
      <c r="B15" s="240"/>
      <c r="C15" s="241"/>
      <c r="D15" s="242"/>
      <c r="E15" s="243"/>
      <c r="F15" s="244">
        <f t="shared" si="0"/>
        <v>0</v>
      </c>
      <c r="G15" s="239"/>
      <c r="N15" s="245"/>
    </row>
    <row r="16" spans="1:26" ht="11.25" hidden="1" customHeight="1" outlineLevel="1">
      <c r="A16" s="239" t="s">
        <v>314</v>
      </c>
      <c r="B16" s="240"/>
      <c r="C16" s="241"/>
      <c r="D16" s="242"/>
      <c r="E16" s="243"/>
      <c r="F16" s="244">
        <f t="shared" si="0"/>
        <v>0</v>
      </c>
      <c r="G16" s="239"/>
      <c r="N16" s="245"/>
    </row>
    <row r="17" spans="1:26" ht="11.25" hidden="1" customHeight="1" outlineLevel="1">
      <c r="A17" s="239" t="s">
        <v>315</v>
      </c>
      <c r="B17" s="240"/>
      <c r="C17" s="241"/>
      <c r="D17" s="242"/>
      <c r="E17" s="243"/>
      <c r="F17" s="244">
        <f t="shared" si="0"/>
        <v>0</v>
      </c>
      <c r="G17" s="239"/>
      <c r="N17" s="245"/>
    </row>
    <row r="18" spans="1:26" ht="11.25" hidden="1" customHeight="1" outlineLevel="1">
      <c r="A18" s="239" t="s">
        <v>316</v>
      </c>
      <c r="B18" s="240"/>
      <c r="C18" s="241"/>
      <c r="D18" s="242"/>
      <c r="E18" s="243"/>
      <c r="F18" s="244">
        <f t="shared" si="0"/>
        <v>0</v>
      </c>
      <c r="G18" s="239"/>
      <c r="N18" s="245"/>
    </row>
    <row r="19" spans="1:26" ht="11.25" hidden="1" customHeight="1" outlineLevel="1">
      <c r="A19" s="239" t="s">
        <v>317</v>
      </c>
      <c r="B19" s="240"/>
      <c r="C19" s="241"/>
      <c r="D19" s="242"/>
      <c r="E19" s="243"/>
      <c r="F19" s="244">
        <f t="shared" si="0"/>
        <v>0</v>
      </c>
      <c r="G19" s="239"/>
      <c r="N19" s="245"/>
    </row>
    <row r="20" spans="1:26" ht="11.25" hidden="1" customHeight="1" outlineLevel="1">
      <c r="A20" s="239" t="s">
        <v>318</v>
      </c>
      <c r="B20" s="240"/>
      <c r="C20" s="241"/>
      <c r="D20" s="242"/>
      <c r="E20" s="243"/>
      <c r="F20" s="244">
        <f t="shared" si="0"/>
        <v>0</v>
      </c>
      <c r="G20" s="239"/>
      <c r="N20" s="245"/>
    </row>
    <row r="21" spans="1:26" ht="5.25" hidden="1" customHeight="1" outlineLevel="1">
      <c r="A21" s="210"/>
      <c r="B21" s="210"/>
      <c r="C21" s="220"/>
      <c r="D21" s="210"/>
      <c r="E21" s="211"/>
      <c r="F21" s="211"/>
      <c r="G21" s="210"/>
      <c r="H21" s="210"/>
      <c r="I21" s="210"/>
      <c r="J21" s="210"/>
      <c r="K21" s="210"/>
      <c r="L21" s="210"/>
      <c r="M21" s="210"/>
      <c r="N21" s="210"/>
      <c r="O21" s="210"/>
      <c r="P21" s="210"/>
      <c r="Q21" s="210"/>
      <c r="R21" s="210"/>
      <c r="S21" s="210"/>
      <c r="T21" s="210"/>
      <c r="U21" s="210"/>
      <c r="V21" s="210"/>
      <c r="W21" s="210"/>
      <c r="X21" s="210"/>
      <c r="Y21" s="210"/>
      <c r="Z21" s="210"/>
    </row>
    <row r="22" spans="1:26" ht="11.25" hidden="1" customHeight="1" collapsed="1">
      <c r="A22" s="246" t="s">
        <v>319</v>
      </c>
      <c r="B22" s="246"/>
      <c r="C22" s="246"/>
      <c r="D22" s="246"/>
      <c r="E22" s="247"/>
      <c r="F22" s="247">
        <f>SUM(F13:F21)</f>
        <v>0</v>
      </c>
      <c r="G22" s="246"/>
    </row>
    <row r="23" spans="1:26" ht="16.5" hidden="1" customHeight="1">
      <c r="A23" s="248"/>
      <c r="B23" s="248"/>
      <c r="C23" s="248"/>
      <c r="D23" s="248"/>
      <c r="E23" s="249"/>
      <c r="F23" s="249"/>
      <c r="G23" s="248"/>
      <c r="H23" s="248"/>
      <c r="I23" s="248"/>
      <c r="J23" s="248"/>
      <c r="K23" s="248"/>
      <c r="L23" s="248"/>
      <c r="M23" s="248"/>
      <c r="N23" s="248"/>
      <c r="O23" s="248"/>
      <c r="P23" s="248"/>
      <c r="Q23" s="248"/>
      <c r="R23" s="248"/>
      <c r="S23" s="248"/>
      <c r="T23" s="248"/>
      <c r="U23" s="248"/>
      <c r="V23" s="248"/>
      <c r="W23" s="248"/>
      <c r="X23" s="248"/>
      <c r="Y23" s="248"/>
      <c r="Z23" s="248"/>
    </row>
    <row r="24" spans="1:26" ht="11.25" customHeight="1">
      <c r="A24" s="231" t="s">
        <v>320</v>
      </c>
      <c r="B24" s="231"/>
      <c r="C24" s="231"/>
      <c r="D24" s="231"/>
      <c r="E24" s="232"/>
      <c r="F24" s="232"/>
      <c r="G24" s="231"/>
    </row>
    <row r="25" spans="1:26" ht="11.25" customHeight="1">
      <c r="A25" s="233"/>
      <c r="B25" s="233"/>
      <c r="C25" s="233"/>
      <c r="D25" s="233"/>
      <c r="E25" s="234"/>
      <c r="F25" s="234"/>
      <c r="G25" s="233"/>
      <c r="H25" s="233"/>
      <c r="I25" s="233"/>
      <c r="J25" s="233"/>
      <c r="K25" s="233"/>
      <c r="L25" s="233"/>
      <c r="M25" s="233"/>
      <c r="N25" s="233"/>
      <c r="O25" s="233"/>
      <c r="P25" s="233"/>
      <c r="Q25" s="233"/>
      <c r="R25" s="233"/>
      <c r="S25" s="233"/>
      <c r="T25" s="233"/>
      <c r="U25" s="233"/>
      <c r="V25" s="233"/>
      <c r="W25" s="233"/>
      <c r="X25" s="233"/>
      <c r="Y25" s="233"/>
      <c r="Z25" s="233"/>
    </row>
    <row r="26" spans="1:26" ht="36.75" customHeight="1">
      <c r="A26" s="250" t="s">
        <v>321</v>
      </c>
      <c r="B26" s="235" t="s">
        <v>294</v>
      </c>
      <c r="C26" s="235" t="s">
        <v>322</v>
      </c>
      <c r="D26" s="235" t="s">
        <v>323</v>
      </c>
      <c r="E26" s="238" t="s">
        <v>308</v>
      </c>
      <c r="F26" s="238" t="s">
        <v>324</v>
      </c>
      <c r="G26" s="235" t="s">
        <v>310</v>
      </c>
    </row>
    <row r="27" spans="1:26" ht="11.25" customHeight="1">
      <c r="A27" s="239" t="s">
        <v>276</v>
      </c>
      <c r="B27" s="251" t="str">
        <f>IFERROR(VLOOKUP(A27,'[7]List of key experts'!$B$11:$D$34,3,0)&amp;" "&amp;VLOOKUP(A27,'[7]List of key experts'!$B$11:$D$34,2,0),"N.N.")</f>
        <v xml:space="preserve">  </v>
      </c>
      <c r="C27" s="252" t="s">
        <v>325</v>
      </c>
      <c r="D27" s="242">
        <v>42</v>
      </c>
      <c r="E27" s="243"/>
      <c r="F27" s="244">
        <f t="shared" ref="F27:F41" si="1">ROUND(ROUND(E27,2)*D27,2)</f>
        <v>0</v>
      </c>
      <c r="G27" s="240"/>
    </row>
    <row r="28" spans="1:26" ht="11.25" customHeight="1" outlineLevel="1">
      <c r="A28" s="239" t="s">
        <v>277</v>
      </c>
      <c r="B28" s="251" t="str">
        <f>IFERROR(VLOOKUP(A28,'[7]List of key experts'!$B$11:$D$34,3,0)&amp;" "&amp;VLOOKUP(A28,'[7]List of key experts'!$B$11:$D$34,2,0),"N.N.")</f>
        <v xml:space="preserve"> </v>
      </c>
      <c r="C28" s="252" t="s">
        <v>325</v>
      </c>
      <c r="D28" s="242">
        <v>42</v>
      </c>
      <c r="E28" s="243"/>
      <c r="F28" s="244">
        <f t="shared" si="1"/>
        <v>0</v>
      </c>
      <c r="G28" s="240"/>
    </row>
    <row r="29" spans="1:26" ht="11.25" customHeight="1" outlineLevel="1">
      <c r="A29" s="239" t="s">
        <v>278</v>
      </c>
      <c r="B29" s="251" t="str">
        <f>IFERROR(VLOOKUP(A29,'[7]List of key experts'!$B$11:$D$34,3,0)&amp;" "&amp;VLOOKUP(A29,'[7]List of key experts'!$B$11:$D$34,2,0),"N.N.")</f>
        <v xml:space="preserve"> </v>
      </c>
      <c r="C29" s="252" t="s">
        <v>325</v>
      </c>
      <c r="D29" s="242">
        <v>29</v>
      </c>
      <c r="E29" s="243"/>
      <c r="F29" s="244">
        <f t="shared" si="1"/>
        <v>0</v>
      </c>
      <c r="G29" s="240"/>
    </row>
    <row r="30" spans="1:26" ht="11.25" customHeight="1" outlineLevel="1">
      <c r="A30" s="239" t="s">
        <v>279</v>
      </c>
      <c r="B30" s="251" t="str">
        <f>IFERROR(VLOOKUP(A30,'[7]List of key experts'!$B$11:$D$34,3,0)&amp;" "&amp;VLOOKUP(A30,'[7]List of key experts'!$B$11:$D$34,2,0),"N.N.")</f>
        <v xml:space="preserve"> </v>
      </c>
      <c r="C30" s="252" t="s">
        <v>325</v>
      </c>
      <c r="D30" s="242">
        <v>29</v>
      </c>
      <c r="E30" s="243"/>
      <c r="F30" s="244">
        <f t="shared" si="1"/>
        <v>0</v>
      </c>
      <c r="G30" s="240"/>
    </row>
    <row r="31" spans="1:26" ht="11.25" customHeight="1" outlineLevel="1">
      <c r="A31" s="239" t="s">
        <v>280</v>
      </c>
      <c r="B31" s="251" t="str">
        <f>IFERROR(VLOOKUP(A31,'[7]List of key experts'!$B$11:$D$34,3,0)&amp;" "&amp;VLOOKUP(A31,'[7]List of key experts'!$B$11:$D$34,2,0),"N.N.")</f>
        <v xml:space="preserve"> </v>
      </c>
      <c r="C31" s="252" t="s">
        <v>325</v>
      </c>
      <c r="D31" s="242">
        <v>29</v>
      </c>
      <c r="E31" s="243"/>
      <c r="F31" s="244">
        <f t="shared" si="1"/>
        <v>0</v>
      </c>
      <c r="G31" s="240"/>
    </row>
    <row r="32" spans="1:26" ht="11.25" customHeight="1" outlineLevel="1">
      <c r="A32" s="239" t="s">
        <v>281</v>
      </c>
      <c r="B32" s="251" t="str">
        <f>IFERROR(VLOOKUP(A32,'[7]List of key experts'!$B$11:$D$34,3,0)&amp;" "&amp;VLOOKUP(A32,'[7]List of key experts'!$B$11:$D$34,2,0),"N.N.")</f>
        <v xml:space="preserve"> </v>
      </c>
      <c r="C32" s="252" t="s">
        <v>325</v>
      </c>
      <c r="D32" s="242">
        <v>29</v>
      </c>
      <c r="E32" s="243"/>
      <c r="F32" s="244">
        <f t="shared" si="1"/>
        <v>0</v>
      </c>
      <c r="G32" s="240"/>
    </row>
    <row r="33" spans="1:26" ht="11.25" customHeight="1" outlineLevel="1">
      <c r="A33" s="239" t="s">
        <v>326</v>
      </c>
      <c r="B33" s="251"/>
      <c r="C33" s="252" t="s">
        <v>325</v>
      </c>
      <c r="D33" s="242">
        <v>29</v>
      </c>
      <c r="E33" s="243"/>
      <c r="F33" s="244">
        <f t="shared" si="1"/>
        <v>0</v>
      </c>
      <c r="G33" s="240"/>
    </row>
    <row r="34" spans="1:26" ht="11.25" customHeight="1" outlineLevel="1">
      <c r="A34" s="239" t="s">
        <v>327</v>
      </c>
      <c r="B34" s="251"/>
      <c r="C34" s="252" t="s">
        <v>325</v>
      </c>
      <c r="D34" s="242">
        <v>29</v>
      </c>
      <c r="E34" s="243"/>
      <c r="F34" s="244">
        <f t="shared" si="1"/>
        <v>0</v>
      </c>
      <c r="G34" s="240"/>
    </row>
    <row r="35" spans="1:26" ht="11.25" customHeight="1" outlineLevel="1">
      <c r="A35" s="239" t="s">
        <v>328</v>
      </c>
      <c r="B35" s="251"/>
      <c r="C35" s="252" t="s">
        <v>325</v>
      </c>
      <c r="D35" s="242">
        <v>29</v>
      </c>
      <c r="E35" s="243"/>
      <c r="F35" s="244">
        <f t="shared" si="1"/>
        <v>0</v>
      </c>
      <c r="G35" s="240"/>
    </row>
    <row r="36" spans="1:26" ht="11.25" customHeight="1" outlineLevel="1">
      <c r="A36" s="239" t="s">
        <v>329</v>
      </c>
      <c r="B36" s="251"/>
      <c r="C36" s="252" t="s">
        <v>325</v>
      </c>
      <c r="D36" s="242">
        <v>29</v>
      </c>
      <c r="E36" s="243"/>
      <c r="F36" s="244">
        <f t="shared" si="1"/>
        <v>0</v>
      </c>
      <c r="G36" s="240"/>
    </row>
    <row r="37" spans="1:26" ht="11.25" hidden="1" customHeight="1" outlineLevel="1">
      <c r="A37" s="239" t="s">
        <v>330</v>
      </c>
      <c r="B37" s="251" t="str">
        <f>IFERROR(VLOOKUP(A37,'[7]List of key experts'!$B$11:$D$34,3,0)&amp;" "&amp;VLOOKUP(A37,'[7]List of key experts'!$B$11:$D$34,2,0),"N.N.")</f>
        <v>N.N.</v>
      </c>
      <c r="C37" s="252" t="s">
        <v>325</v>
      </c>
      <c r="D37" s="242"/>
      <c r="E37" s="243"/>
      <c r="F37" s="244">
        <f t="shared" si="1"/>
        <v>0</v>
      </c>
      <c r="G37" s="240"/>
    </row>
    <row r="38" spans="1:26" ht="11.25" hidden="1" customHeight="1" outlineLevel="1">
      <c r="A38" s="239" t="s">
        <v>331</v>
      </c>
      <c r="B38" s="251" t="str">
        <f>IFERROR(VLOOKUP(A38,'[7]List of key experts'!$B$11:$D$34,3,0)&amp;" "&amp;VLOOKUP(A38,'[7]List of key experts'!$B$11:$D$34,2,0),"N.N.")</f>
        <v>N.N.</v>
      </c>
      <c r="C38" s="252" t="s">
        <v>325</v>
      </c>
      <c r="D38" s="242"/>
      <c r="E38" s="243"/>
      <c r="F38" s="244">
        <f t="shared" si="1"/>
        <v>0</v>
      </c>
      <c r="G38" s="240"/>
    </row>
    <row r="39" spans="1:26" ht="11.25" hidden="1" customHeight="1" outlineLevel="1">
      <c r="A39" s="239" t="s">
        <v>332</v>
      </c>
      <c r="B39" s="251" t="str">
        <f>IFERROR(VLOOKUP(A39,'[7]List of key experts'!$B$11:$D$34,3,0)&amp;" "&amp;VLOOKUP(A39,'[7]List of key experts'!$B$11:$D$34,2,0),"N.N.")</f>
        <v>N.N.</v>
      </c>
      <c r="C39" s="252" t="s">
        <v>325</v>
      </c>
      <c r="D39" s="242"/>
      <c r="E39" s="243"/>
      <c r="F39" s="244">
        <f t="shared" si="1"/>
        <v>0</v>
      </c>
      <c r="G39" s="240"/>
    </row>
    <row r="40" spans="1:26" ht="11.25" hidden="1" customHeight="1" outlineLevel="1">
      <c r="A40" s="239" t="s">
        <v>333</v>
      </c>
      <c r="B40" s="251" t="str">
        <f>IFERROR(VLOOKUP(A40,'[7]List of key experts'!$B$11:$D$34,3,0)&amp;" "&amp;VLOOKUP(A40,'[7]List of key experts'!$B$11:$D$34,2,0),"N.N.")</f>
        <v>N.N.</v>
      </c>
      <c r="C40" s="252" t="s">
        <v>325</v>
      </c>
      <c r="D40" s="242"/>
      <c r="E40" s="243"/>
      <c r="F40" s="244">
        <f t="shared" si="1"/>
        <v>0</v>
      </c>
      <c r="G40" s="240"/>
    </row>
    <row r="41" spans="1:26" ht="11.25" hidden="1" customHeight="1" outlineLevel="1">
      <c r="A41" s="239" t="s">
        <v>334</v>
      </c>
      <c r="B41" s="251" t="str">
        <f>IFERROR(VLOOKUP(A41,'[7]List of key experts'!$B$11:$D$34,3,0)&amp;" "&amp;VLOOKUP(A41,'[7]List of key experts'!$B$11:$D$34,2,0),"N.N.")</f>
        <v>N.N.</v>
      </c>
      <c r="C41" s="252" t="s">
        <v>325</v>
      </c>
      <c r="D41" s="242"/>
      <c r="E41" s="243"/>
      <c r="F41" s="244">
        <f t="shared" si="1"/>
        <v>0</v>
      </c>
      <c r="G41" s="240"/>
    </row>
    <row r="42" spans="1:26" ht="4.5" customHeight="1" outlineLevel="1">
      <c r="A42" s="210"/>
      <c r="B42" s="210"/>
      <c r="C42" s="220"/>
      <c r="D42" s="210"/>
      <c r="E42" s="211"/>
      <c r="F42" s="211"/>
      <c r="G42" s="210"/>
      <c r="H42" s="210"/>
      <c r="I42" s="210"/>
      <c r="J42" s="210"/>
      <c r="K42" s="210"/>
      <c r="L42" s="210"/>
      <c r="M42" s="210"/>
      <c r="N42" s="210"/>
      <c r="O42" s="210"/>
      <c r="P42" s="210"/>
      <c r="Q42" s="210"/>
      <c r="R42" s="210"/>
      <c r="S42" s="210"/>
      <c r="T42" s="210"/>
      <c r="U42" s="210"/>
      <c r="V42" s="210"/>
      <c r="W42" s="210"/>
      <c r="X42" s="210"/>
      <c r="Y42" s="210"/>
      <c r="Z42" s="210"/>
    </row>
    <row r="43" spans="1:26" ht="11.25" customHeight="1">
      <c r="A43" s="246" t="s">
        <v>319</v>
      </c>
      <c r="B43" s="246"/>
      <c r="C43" s="246"/>
      <c r="D43" s="246"/>
      <c r="E43" s="247"/>
      <c r="F43" s="247">
        <f>SUM(F27:F42)</f>
        <v>0</v>
      </c>
      <c r="G43" s="246"/>
    </row>
    <row r="44" spans="1:26" ht="11.25" customHeight="1">
      <c r="A44" s="248"/>
      <c r="B44" s="248"/>
      <c r="C44" s="248"/>
      <c r="D44" s="248"/>
      <c r="E44" s="249"/>
      <c r="F44" s="249"/>
      <c r="G44" s="248"/>
      <c r="H44" s="248"/>
      <c r="I44" s="248"/>
      <c r="J44" s="248"/>
      <c r="K44" s="248"/>
      <c r="L44" s="248"/>
      <c r="M44" s="248"/>
      <c r="N44" s="248"/>
      <c r="O44" s="248"/>
      <c r="P44" s="248"/>
      <c r="Q44" s="248"/>
      <c r="R44" s="248"/>
      <c r="S44" s="248"/>
      <c r="T44" s="248"/>
      <c r="U44" s="248"/>
      <c r="V44" s="248"/>
      <c r="W44" s="248"/>
      <c r="X44" s="248"/>
      <c r="Y44" s="248"/>
      <c r="Z44" s="248"/>
    </row>
    <row r="45" spans="1:26" ht="26.25" hidden="1" customHeight="1">
      <c r="A45" s="250" t="s">
        <v>335</v>
      </c>
      <c r="B45" s="235" t="s">
        <v>294</v>
      </c>
      <c r="C45" s="235" t="s">
        <v>336</v>
      </c>
      <c r="D45" s="235" t="s">
        <v>337</v>
      </c>
      <c r="E45" s="238" t="s">
        <v>338</v>
      </c>
      <c r="F45" s="238" t="s">
        <v>324</v>
      </c>
      <c r="G45" s="235" t="s">
        <v>310</v>
      </c>
    </row>
    <row r="46" spans="1:26" ht="11.25" hidden="1" customHeight="1">
      <c r="A46" s="239" t="s">
        <v>275</v>
      </c>
      <c r="B46" s="251" t="str">
        <f>IFERROR(VLOOKUP(A46,'[7]List of key experts'!$B$11:$D$34,3,0)&amp;" "&amp;VLOOKUP(A46,'[7]List of key experts'!$B$11:$D$34,2,0),"N.N.")</f>
        <v xml:space="preserve"> </v>
      </c>
      <c r="C46" s="252" t="s">
        <v>325</v>
      </c>
      <c r="D46" s="242"/>
      <c r="E46" s="243"/>
      <c r="F46" s="244">
        <f t="shared" ref="F46:F56" si="2">ROUND(ROUND(E46,2)*D46,2)</f>
        <v>0</v>
      </c>
      <c r="G46" s="239"/>
    </row>
    <row r="47" spans="1:26" ht="11.25" hidden="1" customHeight="1">
      <c r="A47" s="239" t="s">
        <v>276</v>
      </c>
      <c r="B47" s="251" t="str">
        <f>IFERROR(VLOOKUP(A47,'[7]List of key experts'!$B$11:$D$34,3,0)&amp;" "&amp;VLOOKUP(A47,'[7]List of key experts'!$B$11:$D$34,2,0),"N.N.")</f>
        <v xml:space="preserve">  </v>
      </c>
      <c r="C47" s="252" t="s">
        <v>325</v>
      </c>
      <c r="D47" s="242"/>
      <c r="E47" s="243"/>
      <c r="F47" s="244">
        <f t="shared" si="2"/>
        <v>0</v>
      </c>
      <c r="G47" s="239"/>
    </row>
    <row r="48" spans="1:26" ht="11.25" hidden="1" customHeight="1" outlineLevel="1">
      <c r="A48" s="239" t="s">
        <v>277</v>
      </c>
      <c r="B48" s="251" t="str">
        <f>IFERROR(VLOOKUP(A48,'[7]List of key experts'!$B$11:$D$34,3,0)&amp;" "&amp;VLOOKUP(A48,'[7]List of key experts'!$B$11:$D$34,2,0),"N.N.")</f>
        <v xml:space="preserve"> </v>
      </c>
      <c r="C48" s="252" t="s">
        <v>325</v>
      </c>
      <c r="D48" s="242"/>
      <c r="E48" s="243"/>
      <c r="F48" s="244">
        <f t="shared" si="2"/>
        <v>0</v>
      </c>
      <c r="G48" s="239"/>
    </row>
    <row r="49" spans="1:26" ht="11.25" hidden="1" customHeight="1" outlineLevel="1">
      <c r="A49" s="239" t="s">
        <v>278</v>
      </c>
      <c r="B49" s="251" t="str">
        <f>IFERROR(VLOOKUP(A49,'[7]List of key experts'!$B$11:$D$34,3,0)&amp;" "&amp;VLOOKUP(A49,'[7]List of key experts'!$B$11:$D$34,2,0),"N.N.")</f>
        <v xml:space="preserve"> </v>
      </c>
      <c r="C49" s="252" t="s">
        <v>325</v>
      </c>
      <c r="D49" s="242"/>
      <c r="E49" s="243"/>
      <c r="F49" s="244">
        <f t="shared" si="2"/>
        <v>0</v>
      </c>
      <c r="G49" s="239"/>
    </row>
    <row r="50" spans="1:26" ht="11.25" hidden="1" customHeight="1" outlineLevel="1">
      <c r="A50" s="239" t="s">
        <v>279</v>
      </c>
      <c r="B50" s="251" t="str">
        <f>IFERROR(VLOOKUP(A50,'[7]List of key experts'!$B$11:$D$34,3,0)&amp;" "&amp;VLOOKUP(A50,'[7]List of key experts'!$B$11:$D$34,2,0),"N.N.")</f>
        <v xml:space="preserve"> </v>
      </c>
      <c r="C50" s="252" t="s">
        <v>325</v>
      </c>
      <c r="D50" s="242"/>
      <c r="E50" s="243"/>
      <c r="F50" s="244">
        <f t="shared" si="2"/>
        <v>0</v>
      </c>
      <c r="G50" s="239"/>
    </row>
    <row r="51" spans="1:26" ht="11.25" hidden="1" customHeight="1" outlineLevel="1">
      <c r="A51" s="239" t="s">
        <v>280</v>
      </c>
      <c r="B51" s="251" t="str">
        <f>IFERROR(VLOOKUP(A51,'[7]List of key experts'!$B$11:$D$34,3,0)&amp;" "&amp;VLOOKUP(A51,'[7]List of key experts'!$B$11:$D$34,2,0),"N.N.")</f>
        <v xml:space="preserve"> </v>
      </c>
      <c r="C51" s="252" t="s">
        <v>325</v>
      </c>
      <c r="D51" s="242"/>
      <c r="E51" s="243"/>
      <c r="F51" s="244">
        <f t="shared" si="2"/>
        <v>0</v>
      </c>
      <c r="G51" s="239"/>
    </row>
    <row r="52" spans="1:26" ht="11.25" hidden="1" customHeight="1" outlineLevel="1">
      <c r="A52" s="239" t="s">
        <v>330</v>
      </c>
      <c r="B52" s="251" t="str">
        <f>IFERROR(VLOOKUP(A52,'[7]List of key experts'!$B$11:$D$34,3,0)&amp;" "&amp;VLOOKUP(A52,'[7]List of key experts'!$B$11:$D$34,2,0),"N.N.")</f>
        <v>N.N.</v>
      </c>
      <c r="C52" s="252" t="s">
        <v>325</v>
      </c>
      <c r="D52" s="242"/>
      <c r="E52" s="243"/>
      <c r="F52" s="244">
        <f t="shared" si="2"/>
        <v>0</v>
      </c>
      <c r="G52" s="239"/>
    </row>
    <row r="53" spans="1:26" ht="11.25" hidden="1" customHeight="1" outlineLevel="1">
      <c r="A53" s="239" t="s">
        <v>331</v>
      </c>
      <c r="B53" s="251" t="str">
        <f>IFERROR(VLOOKUP(A53,'[7]List of key experts'!$B$11:$D$34,3,0)&amp;" "&amp;VLOOKUP(A53,'[7]List of key experts'!$B$11:$D$34,2,0),"N.N.")</f>
        <v>N.N.</v>
      </c>
      <c r="C53" s="252" t="s">
        <v>325</v>
      </c>
      <c r="D53" s="242"/>
      <c r="E53" s="243"/>
      <c r="F53" s="244">
        <f t="shared" si="2"/>
        <v>0</v>
      </c>
      <c r="G53" s="239"/>
    </row>
    <row r="54" spans="1:26" ht="11.25" hidden="1" customHeight="1" outlineLevel="1">
      <c r="A54" s="239" t="s">
        <v>332</v>
      </c>
      <c r="B54" s="251" t="str">
        <f>IFERROR(VLOOKUP(A54,'[7]List of key experts'!$B$11:$D$34,3,0)&amp;" "&amp;VLOOKUP(A54,'[7]List of key experts'!$B$11:$D$34,2,0),"N.N.")</f>
        <v>N.N.</v>
      </c>
      <c r="C54" s="252" t="s">
        <v>325</v>
      </c>
      <c r="D54" s="242"/>
      <c r="E54" s="243"/>
      <c r="F54" s="244">
        <f t="shared" si="2"/>
        <v>0</v>
      </c>
      <c r="G54" s="239"/>
    </row>
    <row r="55" spans="1:26" ht="11.25" hidden="1" customHeight="1" outlineLevel="1">
      <c r="A55" s="239" t="s">
        <v>333</v>
      </c>
      <c r="B55" s="251" t="str">
        <f>IFERROR(VLOOKUP(A55,'[7]List of key experts'!$B$11:$D$34,3,0)&amp;" "&amp;VLOOKUP(A55,'[7]List of key experts'!$B$11:$D$34,2,0),"N.N.")</f>
        <v>N.N.</v>
      </c>
      <c r="C55" s="252" t="s">
        <v>325</v>
      </c>
      <c r="D55" s="242"/>
      <c r="E55" s="243"/>
      <c r="F55" s="244">
        <f t="shared" si="2"/>
        <v>0</v>
      </c>
      <c r="G55" s="239"/>
    </row>
    <row r="56" spans="1:26" ht="11.25" hidden="1" customHeight="1" outlineLevel="1">
      <c r="A56" s="239" t="s">
        <v>334</v>
      </c>
      <c r="B56" s="251" t="str">
        <f>IFERROR(VLOOKUP(A56,'[7]List of key experts'!$B$11:$D$34,3,0)&amp;" "&amp;VLOOKUP(A56,'[7]List of key experts'!$B$11:$D$34,2,0),"N.N.")</f>
        <v>N.N.</v>
      </c>
      <c r="C56" s="252" t="s">
        <v>325</v>
      </c>
      <c r="D56" s="242"/>
      <c r="E56" s="243"/>
      <c r="F56" s="244">
        <f t="shared" si="2"/>
        <v>0</v>
      </c>
      <c r="G56" s="239"/>
    </row>
    <row r="57" spans="1:26" ht="5.25" hidden="1" customHeight="1" outlineLevel="1">
      <c r="A57" s="210"/>
      <c r="B57" s="210"/>
      <c r="C57" s="220"/>
      <c r="D57" s="210"/>
      <c r="E57" s="211"/>
      <c r="F57" s="211"/>
      <c r="G57" s="210"/>
      <c r="H57" s="210"/>
      <c r="I57" s="210"/>
      <c r="J57" s="210"/>
      <c r="K57" s="210"/>
      <c r="L57" s="210"/>
      <c r="M57" s="210"/>
      <c r="N57" s="210"/>
      <c r="O57" s="210"/>
      <c r="P57" s="210"/>
      <c r="Q57" s="210"/>
      <c r="R57" s="210"/>
      <c r="S57" s="210"/>
      <c r="T57" s="210"/>
      <c r="U57" s="210"/>
      <c r="V57" s="210"/>
      <c r="W57" s="210"/>
      <c r="X57" s="210"/>
      <c r="Y57" s="210"/>
      <c r="Z57" s="210"/>
    </row>
    <row r="58" spans="1:26" ht="11.25" hidden="1" customHeight="1" collapsed="1">
      <c r="A58" s="246" t="s">
        <v>319</v>
      </c>
      <c r="B58" s="246"/>
      <c r="C58" s="246"/>
      <c r="D58" s="246"/>
      <c r="E58" s="247"/>
      <c r="F58" s="247">
        <f>SUM(F46:F57)</f>
        <v>0</v>
      </c>
      <c r="G58" s="246"/>
    </row>
    <row r="59" spans="1:26" ht="11.25" hidden="1" customHeight="1">
      <c r="A59" s="210"/>
      <c r="B59" s="210"/>
      <c r="C59" s="210"/>
      <c r="D59" s="210"/>
      <c r="E59" s="211"/>
      <c r="F59" s="211"/>
      <c r="G59" s="210"/>
      <c r="H59" s="210"/>
      <c r="I59" s="210"/>
      <c r="J59" s="210"/>
      <c r="K59" s="210"/>
      <c r="L59" s="210"/>
      <c r="M59" s="210"/>
      <c r="N59" s="210"/>
      <c r="O59" s="210"/>
      <c r="P59" s="210"/>
      <c r="Q59" s="210"/>
      <c r="R59" s="210"/>
      <c r="S59" s="210"/>
      <c r="T59" s="210"/>
      <c r="U59" s="210"/>
      <c r="V59" s="210"/>
      <c r="W59" s="210"/>
      <c r="X59" s="210"/>
      <c r="Y59" s="210"/>
      <c r="Z59" s="210"/>
    </row>
    <row r="60" spans="1:26" ht="11.25" hidden="1" customHeight="1">
      <c r="A60" s="248"/>
      <c r="B60" s="248"/>
      <c r="C60" s="248"/>
      <c r="D60" s="248"/>
      <c r="E60" s="249"/>
      <c r="F60" s="249"/>
      <c r="G60" s="248"/>
      <c r="H60" s="248"/>
      <c r="I60" s="248"/>
      <c r="J60" s="248"/>
      <c r="K60" s="248"/>
      <c r="L60" s="248"/>
      <c r="M60" s="248"/>
      <c r="N60" s="248"/>
      <c r="O60" s="248"/>
      <c r="P60" s="248"/>
      <c r="Q60" s="248"/>
      <c r="R60" s="248"/>
      <c r="S60" s="248"/>
      <c r="T60" s="248"/>
      <c r="U60" s="248"/>
      <c r="V60" s="248"/>
      <c r="W60" s="248"/>
      <c r="X60" s="248"/>
      <c r="Y60" s="248"/>
      <c r="Z60" s="248"/>
    </row>
    <row r="61" spans="1:26" ht="11.25" customHeight="1">
      <c r="A61" s="231" t="s">
        <v>339</v>
      </c>
      <c r="B61" s="231"/>
      <c r="C61" s="231"/>
      <c r="D61" s="231"/>
      <c r="E61" s="232"/>
      <c r="F61" s="232"/>
      <c r="G61" s="231"/>
    </row>
    <row r="62" spans="1:26" ht="11.25" customHeight="1">
      <c r="A62" s="235" t="s">
        <v>305</v>
      </c>
      <c r="B62" s="235" t="s">
        <v>340</v>
      </c>
      <c r="C62" s="235" t="s">
        <v>322</v>
      </c>
      <c r="D62" s="235" t="s">
        <v>337</v>
      </c>
      <c r="E62" s="238" t="s">
        <v>341</v>
      </c>
      <c r="F62" s="238" t="s">
        <v>324</v>
      </c>
      <c r="G62" s="235" t="s">
        <v>310</v>
      </c>
    </row>
    <row r="63" spans="1:26" ht="120" customHeight="1" outlineLevel="1">
      <c r="A63" s="239" t="s">
        <v>342</v>
      </c>
      <c r="B63" s="239"/>
      <c r="C63" s="239" t="s">
        <v>343</v>
      </c>
      <c r="D63" s="242">
        <v>1</v>
      </c>
      <c r="E63" s="243">
        <v>1146800</v>
      </c>
      <c r="F63" s="244">
        <f t="shared" ref="F63:F76" si="3">ROUND(ROUND(E63,2)*D63,2)</f>
        <v>1146800</v>
      </c>
      <c r="G63" s="239" t="s">
        <v>367</v>
      </c>
    </row>
    <row r="64" spans="1:26" ht="11.25" hidden="1" customHeight="1" outlineLevel="1">
      <c r="A64" s="239" t="s">
        <v>344</v>
      </c>
      <c r="B64" s="239"/>
      <c r="C64" s="239" t="s">
        <v>343</v>
      </c>
      <c r="D64" s="242"/>
      <c r="E64" s="243"/>
      <c r="F64" s="244">
        <f t="shared" si="3"/>
        <v>0</v>
      </c>
      <c r="G64" s="239"/>
    </row>
    <row r="65" spans="1:26" ht="11.25" hidden="1" customHeight="1" outlineLevel="1">
      <c r="A65" s="239" t="s">
        <v>345</v>
      </c>
      <c r="B65" s="239"/>
      <c r="C65" s="239" t="s">
        <v>343</v>
      </c>
      <c r="D65" s="242"/>
      <c r="E65" s="243"/>
      <c r="F65" s="244">
        <f t="shared" si="3"/>
        <v>0</v>
      </c>
      <c r="G65" s="239"/>
    </row>
    <row r="66" spans="1:26" ht="12" hidden="1" customHeight="1" outlineLevel="1">
      <c r="A66" s="253" t="s">
        <v>346</v>
      </c>
      <c r="B66" s="254"/>
      <c r="C66" s="255" t="s">
        <v>347</v>
      </c>
      <c r="D66" s="242"/>
      <c r="E66" s="243"/>
      <c r="F66" s="244">
        <f t="shared" si="3"/>
        <v>0</v>
      </c>
      <c r="G66" s="239"/>
    </row>
    <row r="67" spans="1:26" ht="11.25" hidden="1" customHeight="1" outlineLevel="1">
      <c r="A67" s="239" t="s">
        <v>348</v>
      </c>
      <c r="B67" s="239"/>
      <c r="C67" s="239" t="s">
        <v>343</v>
      </c>
      <c r="D67" s="242"/>
      <c r="E67" s="243"/>
      <c r="F67" s="244">
        <f t="shared" si="3"/>
        <v>0</v>
      </c>
      <c r="G67" s="239"/>
    </row>
    <row r="68" spans="1:26" ht="11.25" hidden="1" customHeight="1" outlineLevel="1">
      <c r="A68" s="239" t="s">
        <v>349</v>
      </c>
      <c r="B68" s="239"/>
      <c r="C68" s="239" t="s">
        <v>343</v>
      </c>
      <c r="D68" s="242"/>
      <c r="E68" s="243"/>
      <c r="F68" s="244">
        <f t="shared" si="3"/>
        <v>0</v>
      </c>
      <c r="G68" s="239"/>
    </row>
    <row r="69" spans="1:26" ht="11.25" hidden="1" customHeight="1" outlineLevel="1">
      <c r="A69" s="239" t="s">
        <v>350</v>
      </c>
      <c r="B69" s="239"/>
      <c r="C69" s="239" t="s">
        <v>343</v>
      </c>
      <c r="D69" s="242"/>
      <c r="E69" s="243"/>
      <c r="F69" s="244">
        <f t="shared" si="3"/>
        <v>0</v>
      </c>
      <c r="G69" s="239"/>
    </row>
    <row r="70" spans="1:26" ht="11.25" hidden="1" customHeight="1" outlineLevel="1">
      <c r="A70" s="239" t="s">
        <v>351</v>
      </c>
      <c r="B70" s="239"/>
      <c r="C70" s="239" t="s">
        <v>343</v>
      </c>
      <c r="D70" s="242"/>
      <c r="E70" s="243"/>
      <c r="F70" s="244">
        <f t="shared" si="3"/>
        <v>0</v>
      </c>
      <c r="G70" s="239"/>
    </row>
    <row r="71" spans="1:26" ht="11.25" hidden="1" customHeight="1" outlineLevel="1">
      <c r="A71" s="239" t="s">
        <v>351</v>
      </c>
      <c r="B71" s="239"/>
      <c r="C71" s="239" t="s">
        <v>343</v>
      </c>
      <c r="D71" s="242"/>
      <c r="E71" s="243"/>
      <c r="F71" s="244">
        <f t="shared" si="3"/>
        <v>0</v>
      </c>
      <c r="G71" s="239"/>
    </row>
    <row r="72" spans="1:26" ht="11.25" hidden="1" customHeight="1" outlineLevel="1">
      <c r="A72" s="239" t="s">
        <v>351</v>
      </c>
      <c r="B72" s="239"/>
      <c r="C72" s="239" t="s">
        <v>343</v>
      </c>
      <c r="D72" s="242"/>
      <c r="E72" s="243"/>
      <c r="F72" s="244">
        <f t="shared" si="3"/>
        <v>0</v>
      </c>
      <c r="G72" s="239"/>
    </row>
    <row r="73" spans="1:26" ht="11.25" hidden="1" customHeight="1" outlineLevel="1">
      <c r="A73" s="239" t="s">
        <v>351</v>
      </c>
      <c r="B73" s="239"/>
      <c r="C73" s="239" t="s">
        <v>343</v>
      </c>
      <c r="D73" s="242"/>
      <c r="E73" s="243"/>
      <c r="F73" s="244">
        <f t="shared" si="3"/>
        <v>0</v>
      </c>
      <c r="G73" s="239"/>
    </row>
    <row r="74" spans="1:26" ht="11.25" hidden="1" customHeight="1" outlineLevel="1">
      <c r="A74" s="239"/>
      <c r="B74" s="239"/>
      <c r="C74" s="239" t="s">
        <v>343</v>
      </c>
      <c r="D74" s="242"/>
      <c r="E74" s="243"/>
      <c r="F74" s="244">
        <f t="shared" si="3"/>
        <v>0</v>
      </c>
      <c r="G74" s="239"/>
    </row>
    <row r="75" spans="1:26" ht="11.25" hidden="1" customHeight="1" outlineLevel="1">
      <c r="A75" s="239"/>
      <c r="B75" s="239"/>
      <c r="C75" s="239" t="s">
        <v>343</v>
      </c>
      <c r="D75" s="242"/>
      <c r="E75" s="243"/>
      <c r="F75" s="244">
        <f t="shared" si="3"/>
        <v>0</v>
      </c>
      <c r="G75" s="239"/>
    </row>
    <row r="76" spans="1:26" ht="11.25" hidden="1" customHeight="1" outlineLevel="1">
      <c r="A76" s="239"/>
      <c r="B76" s="239"/>
      <c r="C76" s="239" t="s">
        <v>343</v>
      </c>
      <c r="D76" s="242"/>
      <c r="E76" s="243"/>
      <c r="F76" s="244">
        <f t="shared" si="3"/>
        <v>0</v>
      </c>
      <c r="G76" s="239"/>
    </row>
    <row r="77" spans="1:26" ht="5.25" hidden="1" customHeight="1" outlineLevel="1">
      <c r="A77" s="210"/>
      <c r="B77" s="210"/>
      <c r="C77" s="220"/>
      <c r="D77" s="210"/>
      <c r="E77" s="211"/>
      <c r="F77" s="211"/>
      <c r="G77" s="210"/>
      <c r="H77" s="210"/>
      <c r="I77" s="210"/>
      <c r="J77" s="210"/>
      <c r="K77" s="210"/>
      <c r="L77" s="210"/>
      <c r="M77" s="210"/>
      <c r="N77" s="210"/>
      <c r="O77" s="210"/>
      <c r="P77" s="210"/>
      <c r="Q77" s="210"/>
      <c r="R77" s="210"/>
      <c r="S77" s="210"/>
      <c r="T77" s="210"/>
      <c r="U77" s="210"/>
      <c r="V77" s="210"/>
      <c r="W77" s="210"/>
      <c r="X77" s="210"/>
      <c r="Y77" s="210"/>
      <c r="Z77" s="210"/>
    </row>
    <row r="78" spans="1:26" ht="11.25" customHeight="1">
      <c r="A78" s="246" t="s">
        <v>319</v>
      </c>
      <c r="B78" s="246"/>
      <c r="C78" s="246"/>
      <c r="D78" s="246"/>
      <c r="E78" s="247"/>
      <c r="F78" s="247">
        <f>SUM(F63:F77)</f>
        <v>1146800</v>
      </c>
      <c r="G78" s="246"/>
    </row>
    <row r="79" spans="1:26" ht="11.25" customHeight="1">
      <c r="A79" s="248"/>
      <c r="B79" s="248"/>
      <c r="C79" s="248"/>
      <c r="D79" s="248"/>
      <c r="E79" s="249"/>
      <c r="F79" s="249"/>
      <c r="G79" s="248"/>
      <c r="H79" s="248"/>
      <c r="I79" s="248"/>
      <c r="J79" s="248"/>
      <c r="K79" s="248"/>
      <c r="L79" s="248"/>
      <c r="M79" s="248"/>
      <c r="N79" s="248"/>
      <c r="O79" s="248"/>
      <c r="P79" s="248"/>
      <c r="Q79" s="248"/>
      <c r="R79" s="248"/>
      <c r="S79" s="248"/>
      <c r="T79" s="248"/>
      <c r="U79" s="248"/>
      <c r="V79" s="248"/>
      <c r="W79" s="248"/>
      <c r="X79" s="248"/>
      <c r="Y79" s="248"/>
      <c r="Z79" s="248"/>
    </row>
    <row r="80" spans="1:26" ht="11.25" hidden="1" customHeight="1">
      <c r="A80" s="231" t="s">
        <v>352</v>
      </c>
      <c r="B80" s="231"/>
      <c r="C80" s="231"/>
      <c r="D80" s="231"/>
      <c r="E80" s="232"/>
      <c r="F80" s="232"/>
      <c r="G80" s="231"/>
    </row>
    <row r="81" spans="1:26" ht="11.25" hidden="1" customHeight="1" outlineLevel="1">
      <c r="A81" s="233"/>
      <c r="B81" s="233"/>
      <c r="C81" s="233"/>
      <c r="D81" s="233"/>
      <c r="E81" s="234"/>
      <c r="F81" s="234"/>
      <c r="G81" s="233"/>
      <c r="H81" s="233"/>
      <c r="I81" s="233"/>
      <c r="J81" s="233"/>
      <c r="K81" s="233"/>
      <c r="L81" s="233"/>
      <c r="M81" s="233"/>
      <c r="N81" s="233"/>
      <c r="O81" s="233"/>
      <c r="P81" s="233"/>
      <c r="Q81" s="233"/>
      <c r="R81" s="233"/>
      <c r="S81" s="233"/>
      <c r="T81" s="233"/>
      <c r="U81" s="233"/>
      <c r="V81" s="233"/>
      <c r="W81" s="233"/>
      <c r="X81" s="233"/>
      <c r="Y81" s="233"/>
      <c r="Z81" s="233"/>
    </row>
    <row r="82" spans="1:26" ht="11.25" hidden="1" customHeight="1" outlineLevel="1">
      <c r="A82" s="235" t="s">
        <v>353</v>
      </c>
      <c r="B82" s="235"/>
      <c r="C82" s="235" t="s">
        <v>354</v>
      </c>
      <c r="D82" s="235" t="s">
        <v>307</v>
      </c>
      <c r="E82" s="238" t="s">
        <v>341</v>
      </c>
      <c r="F82" s="238" t="s">
        <v>311</v>
      </c>
      <c r="G82" s="235" t="s">
        <v>310</v>
      </c>
    </row>
    <row r="83" spans="1:26" ht="11.25" hidden="1" customHeight="1" outlineLevel="1">
      <c r="A83" s="256" t="s">
        <v>355</v>
      </c>
      <c r="B83" s="257"/>
      <c r="C83" s="239" t="s">
        <v>343</v>
      </c>
      <c r="D83" s="242"/>
      <c r="E83" s="243"/>
      <c r="F83" s="244">
        <f t="shared" ref="F83:F95" si="4">ROUND(ROUND(E83,2)*D83,2)</f>
        <v>0</v>
      </c>
      <c r="G83" s="239"/>
    </row>
    <row r="84" spans="1:26" ht="11.25" hidden="1" customHeight="1" outlineLevel="1">
      <c r="A84" s="239" t="s">
        <v>356</v>
      </c>
      <c r="B84" s="257"/>
      <c r="C84" s="239" t="s">
        <v>343</v>
      </c>
      <c r="D84" s="242"/>
      <c r="E84" s="243"/>
      <c r="F84" s="244">
        <f t="shared" si="4"/>
        <v>0</v>
      </c>
      <c r="G84" s="239"/>
    </row>
    <row r="85" spans="1:26" ht="11.25" hidden="1" customHeight="1" outlineLevel="1">
      <c r="A85" s="239" t="s">
        <v>357</v>
      </c>
      <c r="B85" s="257"/>
      <c r="C85" s="239" t="s">
        <v>343</v>
      </c>
      <c r="D85" s="242"/>
      <c r="E85" s="243"/>
      <c r="F85" s="244">
        <f t="shared" si="4"/>
        <v>0</v>
      </c>
      <c r="G85" s="239"/>
    </row>
    <row r="86" spans="1:26" ht="11.25" hidden="1" customHeight="1" outlineLevel="1">
      <c r="A86" s="239" t="s">
        <v>358</v>
      </c>
      <c r="B86" s="257"/>
      <c r="C86" s="239" t="s">
        <v>343</v>
      </c>
      <c r="D86" s="242"/>
      <c r="E86" s="243"/>
      <c r="F86" s="244">
        <f t="shared" si="4"/>
        <v>0</v>
      </c>
      <c r="G86" s="239"/>
    </row>
    <row r="87" spans="1:26" ht="11.25" hidden="1" customHeight="1" outlineLevel="1">
      <c r="A87" s="252" t="s">
        <v>359</v>
      </c>
      <c r="B87" s="257"/>
      <c r="C87" s="257" t="s">
        <v>347</v>
      </c>
      <c r="D87" s="242"/>
      <c r="E87" s="243"/>
      <c r="F87" s="244">
        <f t="shared" si="4"/>
        <v>0</v>
      </c>
      <c r="G87" s="239"/>
    </row>
    <row r="88" spans="1:26" ht="11.25" hidden="1" customHeight="1" outlineLevel="1">
      <c r="A88" s="258" t="s">
        <v>360</v>
      </c>
      <c r="B88" s="257"/>
      <c r="C88" s="253" t="s">
        <v>347</v>
      </c>
      <c r="D88" s="242"/>
      <c r="E88" s="243"/>
      <c r="F88" s="244">
        <f t="shared" si="4"/>
        <v>0</v>
      </c>
      <c r="G88" s="239"/>
    </row>
    <row r="89" spans="1:26" ht="11.25" hidden="1" customHeight="1" outlineLevel="1">
      <c r="A89" s="256" t="s">
        <v>361</v>
      </c>
      <c r="B89" s="257"/>
      <c r="C89" s="239" t="s">
        <v>343</v>
      </c>
      <c r="D89" s="242"/>
      <c r="E89" s="243"/>
      <c r="F89" s="244">
        <f t="shared" si="4"/>
        <v>0</v>
      </c>
      <c r="G89" s="239"/>
    </row>
    <row r="90" spans="1:26" ht="11.25" hidden="1" customHeight="1" outlineLevel="1">
      <c r="A90" s="256" t="s">
        <v>361</v>
      </c>
      <c r="B90" s="257"/>
      <c r="C90" s="239" t="s">
        <v>343</v>
      </c>
      <c r="D90" s="242"/>
      <c r="E90" s="243"/>
      <c r="F90" s="244">
        <f t="shared" si="4"/>
        <v>0</v>
      </c>
      <c r="G90" s="239"/>
    </row>
    <row r="91" spans="1:26" ht="11.25" hidden="1" customHeight="1" outlineLevel="1">
      <c r="A91" s="256"/>
      <c r="B91" s="257"/>
      <c r="C91" s="239" t="s">
        <v>343</v>
      </c>
      <c r="D91" s="242"/>
      <c r="E91" s="243"/>
      <c r="F91" s="244">
        <f t="shared" si="4"/>
        <v>0</v>
      </c>
      <c r="G91" s="239"/>
    </row>
    <row r="92" spans="1:26" ht="11.25" hidden="1" customHeight="1" outlineLevel="1">
      <c r="A92" s="256"/>
      <c r="B92" s="257"/>
      <c r="C92" s="239" t="s">
        <v>343</v>
      </c>
      <c r="D92" s="242"/>
      <c r="E92" s="243"/>
      <c r="F92" s="244">
        <f t="shared" si="4"/>
        <v>0</v>
      </c>
      <c r="G92" s="239"/>
    </row>
    <row r="93" spans="1:26" ht="11.25" hidden="1" customHeight="1" outlineLevel="1">
      <c r="A93" s="256"/>
      <c r="B93" s="257"/>
      <c r="C93" s="239" t="s">
        <v>343</v>
      </c>
      <c r="D93" s="242"/>
      <c r="E93" s="243"/>
      <c r="F93" s="244">
        <f t="shared" si="4"/>
        <v>0</v>
      </c>
      <c r="G93" s="239"/>
    </row>
    <row r="94" spans="1:26" ht="11.25" hidden="1" customHeight="1" outlineLevel="1">
      <c r="A94" s="256"/>
      <c r="B94" s="257"/>
      <c r="C94" s="239" t="s">
        <v>343</v>
      </c>
      <c r="D94" s="242"/>
      <c r="E94" s="243"/>
      <c r="F94" s="244">
        <f t="shared" si="4"/>
        <v>0</v>
      </c>
      <c r="G94" s="239"/>
    </row>
    <row r="95" spans="1:26" ht="11.25" hidden="1" customHeight="1" outlineLevel="1">
      <c r="A95" s="256"/>
      <c r="B95" s="257"/>
      <c r="C95" s="239" t="s">
        <v>343</v>
      </c>
      <c r="D95" s="242"/>
      <c r="E95" s="243"/>
      <c r="F95" s="244">
        <f t="shared" si="4"/>
        <v>0</v>
      </c>
      <c r="G95" s="239"/>
    </row>
    <row r="96" spans="1:26" ht="5.25" hidden="1" customHeight="1" outlineLevel="1">
      <c r="A96" s="210"/>
      <c r="B96" s="210"/>
      <c r="C96" s="210"/>
      <c r="D96" s="210"/>
      <c r="E96" s="211"/>
      <c r="F96" s="211"/>
      <c r="G96" s="210"/>
      <c r="H96" s="210"/>
      <c r="I96" s="210"/>
      <c r="J96" s="210"/>
      <c r="K96" s="210"/>
      <c r="L96" s="210"/>
      <c r="M96" s="210"/>
      <c r="N96" s="210"/>
      <c r="O96" s="210"/>
      <c r="P96" s="210"/>
      <c r="Q96" s="210"/>
      <c r="R96" s="210"/>
      <c r="S96" s="210"/>
      <c r="T96" s="210"/>
      <c r="U96" s="210"/>
      <c r="V96" s="210"/>
      <c r="W96" s="210"/>
      <c r="X96" s="210"/>
      <c r="Y96" s="210"/>
      <c r="Z96" s="210"/>
    </row>
    <row r="97" spans="1:26" ht="11.25" hidden="1" customHeight="1" collapsed="1">
      <c r="A97" s="246" t="s">
        <v>319</v>
      </c>
      <c r="B97" s="246"/>
      <c r="C97" s="246"/>
      <c r="D97" s="246"/>
      <c r="E97" s="247"/>
      <c r="F97" s="247">
        <f>SUM(F83:F96)</f>
        <v>0</v>
      </c>
      <c r="G97" s="246"/>
    </row>
    <row r="98" spans="1:26" ht="5.25" hidden="1" customHeight="1">
      <c r="A98" s="248"/>
      <c r="B98" s="248"/>
      <c r="C98" s="248"/>
      <c r="D98" s="248"/>
      <c r="E98" s="249"/>
      <c r="F98" s="249"/>
      <c r="G98" s="248"/>
      <c r="H98" s="248"/>
      <c r="I98" s="248"/>
      <c r="J98" s="248"/>
      <c r="K98" s="248"/>
      <c r="L98" s="248"/>
      <c r="M98" s="248"/>
      <c r="N98" s="248"/>
      <c r="O98" s="248"/>
      <c r="P98" s="248"/>
      <c r="Q98" s="248"/>
      <c r="R98" s="248"/>
      <c r="S98" s="248"/>
      <c r="T98" s="248"/>
      <c r="U98" s="248"/>
      <c r="V98" s="248"/>
      <c r="W98" s="248"/>
      <c r="X98" s="248"/>
      <c r="Y98" s="248"/>
      <c r="Z98" s="248"/>
    </row>
    <row r="99" spans="1:26" ht="11.25" hidden="1" customHeight="1">
      <c r="A99" s="231" t="s">
        <v>362</v>
      </c>
      <c r="B99" s="231"/>
      <c r="C99" s="231"/>
      <c r="D99" s="231"/>
      <c r="E99" s="232"/>
      <c r="F99" s="232"/>
      <c r="G99" s="231"/>
    </row>
    <row r="100" spans="1:26" ht="11.25" hidden="1" customHeight="1">
      <c r="A100" s="233"/>
      <c r="B100" s="233"/>
      <c r="C100" s="233"/>
      <c r="D100" s="233"/>
      <c r="E100" s="234"/>
      <c r="F100" s="234"/>
      <c r="G100" s="233"/>
      <c r="H100" s="233"/>
      <c r="I100" s="233"/>
      <c r="J100" s="233"/>
      <c r="K100" s="233"/>
      <c r="L100" s="233"/>
      <c r="M100" s="233"/>
      <c r="N100" s="233"/>
      <c r="O100" s="233"/>
      <c r="P100" s="233"/>
      <c r="Q100" s="233"/>
      <c r="R100" s="233"/>
      <c r="S100" s="233"/>
      <c r="T100" s="233"/>
      <c r="U100" s="233"/>
      <c r="V100" s="233"/>
      <c r="W100" s="233"/>
      <c r="X100" s="233"/>
      <c r="Y100" s="233"/>
      <c r="Z100" s="233"/>
    </row>
    <row r="101" spans="1:26" ht="11.25" customHeight="1">
      <c r="A101" s="246" t="s">
        <v>363</v>
      </c>
      <c r="B101" s="246"/>
      <c r="C101" s="246"/>
      <c r="D101" s="246"/>
      <c r="E101" s="247"/>
      <c r="F101" s="247">
        <f>F78+F43</f>
        <v>1146800</v>
      </c>
      <c r="G101" s="246"/>
    </row>
    <row r="102" spans="1:26" ht="11.25" customHeight="1">
      <c r="A102" s="248"/>
      <c r="B102" s="248"/>
      <c r="C102" s="248"/>
      <c r="D102" s="248"/>
      <c r="E102" s="249"/>
      <c r="F102" s="249"/>
      <c r="G102" s="248"/>
      <c r="H102" s="248"/>
      <c r="I102" s="248"/>
      <c r="J102" s="248"/>
      <c r="K102" s="248"/>
      <c r="L102" s="248"/>
      <c r="M102" s="248"/>
      <c r="N102" s="248"/>
      <c r="O102" s="248"/>
      <c r="P102" s="248"/>
      <c r="Q102" s="248"/>
      <c r="R102" s="248"/>
      <c r="S102" s="248"/>
      <c r="T102" s="248"/>
      <c r="U102" s="248"/>
      <c r="V102" s="248"/>
      <c r="W102" s="248"/>
      <c r="X102" s="248"/>
      <c r="Y102" s="248"/>
      <c r="Z102" s="248"/>
    </row>
    <row r="103" spans="1:26" ht="11.25" customHeight="1">
      <c r="A103" s="248"/>
      <c r="B103" s="248"/>
      <c r="C103" s="248"/>
      <c r="D103" s="248"/>
      <c r="E103" s="249"/>
      <c r="F103" s="249"/>
      <c r="G103" s="248"/>
      <c r="H103" s="248"/>
      <c r="I103" s="248"/>
      <c r="J103" s="248"/>
      <c r="K103" s="248"/>
      <c r="L103" s="248"/>
      <c r="M103" s="248"/>
      <c r="N103" s="248"/>
      <c r="O103" s="248"/>
      <c r="P103" s="248"/>
      <c r="Q103" s="248"/>
      <c r="R103" s="248"/>
      <c r="S103" s="248"/>
      <c r="T103" s="248"/>
      <c r="U103" s="248"/>
      <c r="V103" s="248"/>
      <c r="W103" s="248"/>
      <c r="X103" s="248"/>
      <c r="Y103" s="248"/>
      <c r="Z103" s="248"/>
    </row>
    <row r="104" spans="1:26" ht="11.25" customHeight="1">
      <c r="A104" s="229"/>
      <c r="B104" s="229"/>
      <c r="C104" s="229"/>
      <c r="D104" s="229"/>
      <c r="E104" s="230"/>
      <c r="F104" s="230"/>
      <c r="G104" s="229"/>
      <c r="H104" s="229"/>
      <c r="I104" s="229"/>
      <c r="J104" s="229"/>
      <c r="K104" s="229"/>
      <c r="L104" s="229"/>
      <c r="M104" s="229"/>
      <c r="N104" s="229"/>
      <c r="O104" s="229"/>
      <c r="P104" s="229"/>
      <c r="Q104" s="229"/>
      <c r="R104" s="229"/>
      <c r="S104" s="229"/>
      <c r="T104" s="229"/>
      <c r="U104" s="229"/>
      <c r="V104" s="229"/>
      <c r="W104" s="229"/>
      <c r="X104" s="229"/>
      <c r="Y104" s="229"/>
      <c r="Z104" s="229"/>
    </row>
    <row r="105" spans="1:26" ht="11.25" customHeight="1">
      <c r="A105" s="259"/>
    </row>
    <row r="106" spans="1:26" ht="15.5" customHeight="1">
      <c r="A106" s="161" t="s">
        <v>295</v>
      </c>
      <c r="B106" s="161"/>
      <c r="C106" s="162"/>
      <c r="D106" s="157"/>
      <c r="E106" s="158"/>
      <c r="F106" s="262"/>
      <c r="G106" s="261"/>
    </row>
    <row r="107" spans="1:26" ht="11.25" customHeight="1">
      <c r="A107" s="108"/>
      <c r="B107" s="129"/>
      <c r="C107" s="129"/>
      <c r="D107" s="129"/>
      <c r="E107" s="129"/>
      <c r="F107" s="265"/>
      <c r="G107" s="264"/>
    </row>
    <row r="108" spans="1:26" ht="40.5" customHeight="1">
      <c r="A108" s="155" t="s">
        <v>296</v>
      </c>
      <c r="B108" s="155"/>
      <c r="C108" s="156"/>
      <c r="D108" s="157"/>
      <c r="E108" s="158"/>
      <c r="F108" s="265"/>
      <c r="G108" s="264"/>
    </row>
    <row r="109" spans="1:26" ht="11.25" customHeight="1">
      <c r="A109" s="263" t="s">
        <v>364</v>
      </c>
      <c r="B109" s="264"/>
      <c r="C109" s="264"/>
      <c r="D109" s="264"/>
      <c r="E109" s="265"/>
      <c r="F109" s="265"/>
      <c r="G109" s="264"/>
    </row>
    <row r="110" spans="1:26" ht="11.25" customHeight="1">
      <c r="A110" s="263" t="s">
        <v>365</v>
      </c>
      <c r="B110" s="264"/>
      <c r="C110" s="264"/>
      <c r="D110" s="264"/>
      <c r="E110" s="265"/>
      <c r="F110" s="265"/>
      <c r="G110" s="264"/>
    </row>
    <row r="111" spans="1:26" ht="11.25" customHeight="1">
      <c r="A111" s="264"/>
      <c r="B111" s="264"/>
      <c r="C111" s="264"/>
      <c r="D111" s="264"/>
      <c r="E111" s="265"/>
      <c r="F111" s="265"/>
      <c r="G111" s="264"/>
    </row>
    <row r="112" spans="1:26" ht="11.25" customHeight="1">
      <c r="A112" s="266"/>
      <c r="B112" s="266"/>
      <c r="C112" s="266"/>
      <c r="D112" s="266"/>
      <c r="E112" s="267"/>
      <c r="F112" s="267"/>
      <c r="G112" s="266"/>
    </row>
    <row r="113" spans="1:7" ht="11.25" customHeight="1">
      <c r="A113" s="266"/>
      <c r="B113" s="266"/>
      <c r="C113" s="266"/>
      <c r="D113" s="266"/>
      <c r="E113" s="267"/>
      <c r="F113" s="267"/>
      <c r="G113" s="266"/>
    </row>
    <row r="114" spans="1:7" ht="11.25" customHeight="1"/>
    <row r="115" spans="1:7" ht="11.25" customHeight="1"/>
    <row r="116" spans="1:7" ht="11.25" customHeight="1"/>
    <row r="117" spans="1:7" ht="11.25" customHeight="1"/>
    <row r="118" spans="1:7" ht="11.25" customHeight="1"/>
    <row r="119" spans="1:7" ht="11.25" customHeight="1"/>
    <row r="120" spans="1:7" ht="11.25" customHeight="1"/>
    <row r="121" spans="1:7" ht="11.25" customHeight="1"/>
    <row r="122" spans="1:7" ht="11.25" customHeight="1"/>
    <row r="123" spans="1:7" ht="11.25" customHeight="1"/>
    <row r="124" spans="1:7" ht="11.25" customHeight="1"/>
    <row r="125" spans="1:7" ht="11.25" customHeight="1"/>
    <row r="126" spans="1:7" ht="11.25" customHeight="1"/>
    <row r="127" spans="1:7" ht="11.25" customHeight="1"/>
    <row r="128" spans="1:7"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row r="1001" ht="11.25" customHeight="1"/>
    <row r="1002" ht="11.25" customHeight="1"/>
    <row r="1003" ht="11.25" customHeight="1"/>
  </sheetData>
  <mergeCells count="8">
    <mergeCell ref="A108:C108"/>
    <mergeCell ref="D108:E108"/>
    <mergeCell ref="A1:F1"/>
    <mergeCell ref="D3:E3"/>
    <mergeCell ref="D5:G5"/>
    <mergeCell ref="D7:G7"/>
    <mergeCell ref="A106:C106"/>
    <mergeCell ref="D106:E106"/>
  </mergeCells>
  <dataValidations count="4">
    <dataValidation type="list" allowBlank="1" sqref="A46:A56 A27:A41" xr:uid="{3639EEAF-1879-4F8E-A20A-63DDB4E5502B}">
      <formula1>lSFK</formula1>
    </dataValidation>
    <dataValidation type="list" allowBlank="1" showErrorMessage="1" sqref="A2" xr:uid="{CE40347D-8791-409D-B0CC-F27FC961746E}">
      <formula1>"PUBLIC,INTERNAL,CONFIDENTIAL,STRICTLY – CONFIDENTIAL,-"</formula1>
    </dataValidation>
    <dataValidation type="date" operator="greaterThanOrEqual" allowBlank="1" showErrorMessage="1" sqref="D3" xr:uid="{1C2CD763-A16B-45C4-B18D-86DEBA5B92A2}">
      <formula1>1</formula1>
    </dataValidation>
    <dataValidation type="list" allowBlank="1" showErrorMessage="1" sqref="C63:C65 C67:C76 C83:C86 C88:C95" xr:uid="{AB1B7491-D0D0-44BF-A058-F01E2E534A0C}">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9"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3FBF0-E8EF-4627-A37C-7AB8F8DBD7A5}">
  <sheetPr>
    <pageSetUpPr fitToPage="1"/>
  </sheetPr>
  <dimension ref="A1:Y999"/>
  <sheetViews>
    <sheetView showGridLines="0" tabSelected="1" workbookViewId="0">
      <pane ySplit="10" topLeftCell="A23" activePane="bottomLeft" state="frozen"/>
      <selection pane="bottomLeft" activeCell="J25" sqref="J25"/>
    </sheetView>
  </sheetViews>
  <sheetFormatPr defaultColWidth="13.08984375" defaultRowHeight="15" customHeight="1"/>
  <cols>
    <col min="1" max="1" width="2.453125" style="108" customWidth="1"/>
    <col min="2" max="2" width="17.1796875" style="108" customWidth="1"/>
    <col min="3" max="3" width="22.26953125" style="108" customWidth="1"/>
    <col min="4" max="4" width="12.7265625" style="108" customWidth="1"/>
    <col min="5" max="5" width="19.6328125" style="108" customWidth="1"/>
    <col min="6" max="6" width="38.1796875" style="108" customWidth="1"/>
    <col min="7" max="25" width="10.36328125" style="108" customWidth="1"/>
    <col min="26" max="16384" width="13.08984375" style="108"/>
  </cols>
  <sheetData>
    <row r="1" spans="1:25" ht="11.25" customHeight="1"/>
    <row r="2" spans="1:25" ht="11.25" customHeight="1">
      <c r="B2" s="159" t="s">
        <v>264</v>
      </c>
      <c r="C2" s="160"/>
      <c r="D2" s="160"/>
      <c r="E2" s="160"/>
      <c r="F2" s="160"/>
    </row>
    <row r="3" spans="1:25" ht="11.25" customHeight="1">
      <c r="B3" s="109" t="s">
        <v>265</v>
      </c>
    </row>
    <row r="4" spans="1:25" ht="11.25" customHeight="1">
      <c r="B4" s="109" t="s">
        <v>266</v>
      </c>
    </row>
    <row r="5" spans="1:25" ht="12" customHeight="1">
      <c r="A5" s="110"/>
      <c r="B5" s="111" t="s">
        <v>267</v>
      </c>
      <c r="C5" s="110"/>
      <c r="D5" s="110"/>
      <c r="E5" s="110"/>
      <c r="F5" s="110"/>
      <c r="G5" s="110"/>
      <c r="H5" s="110"/>
      <c r="I5" s="110"/>
      <c r="J5" s="110"/>
      <c r="K5" s="110"/>
      <c r="L5" s="110"/>
      <c r="M5" s="110"/>
      <c r="N5" s="110"/>
      <c r="O5" s="110"/>
      <c r="P5" s="110"/>
      <c r="Q5" s="110"/>
      <c r="R5" s="110"/>
      <c r="S5" s="110"/>
      <c r="T5" s="110"/>
      <c r="U5" s="110"/>
      <c r="V5" s="110"/>
      <c r="W5" s="110"/>
      <c r="X5" s="110"/>
      <c r="Y5" s="110"/>
    </row>
    <row r="6" spans="1:25" s="411" customFormat="1" ht="11.25" customHeight="1">
      <c r="B6" s="411" t="s">
        <v>268</v>
      </c>
      <c r="C6" s="412">
        <f>'Invitation NEW'!C27</f>
        <v>7000007479</v>
      </c>
      <c r="D6" s="411" t="s">
        <v>269</v>
      </c>
      <c r="E6" s="413">
        <f>'[3]Price schedule | Services'!D3</f>
        <v>0</v>
      </c>
    </row>
    <row r="7" spans="1:25" s="411" customFormat="1" ht="11.25" customHeight="1">
      <c r="A7" s="414"/>
      <c r="B7" s="414"/>
      <c r="C7" s="415"/>
      <c r="D7" s="414"/>
      <c r="E7" s="416"/>
      <c r="F7" s="414"/>
      <c r="G7" s="414"/>
      <c r="H7" s="414"/>
      <c r="I7" s="414"/>
      <c r="J7" s="414"/>
      <c r="K7" s="414"/>
      <c r="L7" s="414"/>
      <c r="M7" s="414"/>
      <c r="N7" s="414"/>
      <c r="O7" s="414"/>
      <c r="P7" s="414"/>
      <c r="Q7" s="414"/>
      <c r="R7" s="414"/>
      <c r="S7" s="414"/>
      <c r="T7" s="414"/>
      <c r="U7" s="414"/>
      <c r="V7" s="414"/>
      <c r="W7" s="414"/>
      <c r="X7" s="414"/>
      <c r="Y7" s="414"/>
    </row>
    <row r="8" spans="1:25" s="411" customFormat="1" ht="11.25" customHeight="1">
      <c r="B8" s="411" t="s">
        <v>270</v>
      </c>
      <c r="C8" s="418" t="str" cm="1">
        <f t="array" ref="C8:D8">'Invitation NEW'!B5:C5</f>
        <v>2023.2122.2 
(G-012306-002)</v>
      </c>
      <c r="D8" s="411">
        <v>0</v>
      </c>
      <c r="E8" s="417"/>
    </row>
    <row r="9" spans="1:25" ht="11.25" customHeight="1">
      <c r="A9" s="110"/>
      <c r="B9" s="110"/>
      <c r="C9" s="112"/>
      <c r="D9" s="110"/>
      <c r="E9" s="112"/>
      <c r="F9" s="110"/>
      <c r="G9" s="110"/>
      <c r="H9" s="110"/>
      <c r="I9" s="110"/>
      <c r="J9" s="110"/>
      <c r="K9" s="110"/>
      <c r="L9" s="110"/>
      <c r="M9" s="110"/>
      <c r="N9" s="110"/>
      <c r="O9" s="110"/>
      <c r="P9" s="110"/>
      <c r="Q9" s="110"/>
      <c r="R9" s="110"/>
      <c r="S9" s="110"/>
      <c r="T9" s="110"/>
      <c r="U9" s="110"/>
      <c r="V9" s="110"/>
      <c r="W9" s="110"/>
      <c r="X9" s="110"/>
      <c r="Y9" s="110"/>
    </row>
    <row r="10" spans="1:25" ht="11.25" customHeight="1">
      <c r="B10" s="113" t="s">
        <v>271</v>
      </c>
      <c r="C10" s="113" t="s">
        <v>294</v>
      </c>
      <c r="D10" s="113" t="s">
        <v>272</v>
      </c>
      <c r="E10" s="113" t="s">
        <v>273</v>
      </c>
      <c r="F10" s="113" t="s">
        <v>274</v>
      </c>
    </row>
    <row r="11" spans="1:25" ht="11.25" customHeight="1">
      <c r="B11" s="114" t="s">
        <v>276</v>
      </c>
      <c r="C11" s="114"/>
      <c r="D11" s="115"/>
      <c r="E11" s="114"/>
      <c r="F11" s="114"/>
    </row>
    <row r="12" spans="1:25" ht="11.25" customHeight="1">
      <c r="B12" s="114" t="s">
        <v>277</v>
      </c>
      <c r="C12" s="114"/>
      <c r="D12" s="115"/>
      <c r="E12" s="114"/>
      <c r="F12" s="114"/>
    </row>
    <row r="13" spans="1:25" ht="11.25" customHeight="1">
      <c r="B13" s="114" t="s">
        <v>278</v>
      </c>
      <c r="C13" s="114"/>
      <c r="D13" s="115"/>
      <c r="E13" s="114"/>
      <c r="F13" s="114"/>
    </row>
    <row r="14" spans="1:25" ht="11.25" customHeight="1">
      <c r="B14" s="114" t="s">
        <v>279</v>
      </c>
      <c r="C14" s="114"/>
      <c r="D14" s="115"/>
      <c r="E14" s="114"/>
      <c r="F14" s="114"/>
    </row>
    <row r="15" spans="1:25" ht="11.25" customHeight="1">
      <c r="B15" s="114" t="s">
        <v>280</v>
      </c>
      <c r="C15" s="114"/>
      <c r="D15" s="115"/>
      <c r="E15" s="114"/>
      <c r="F15" s="114"/>
    </row>
    <row r="16" spans="1:25" ht="11.25" customHeight="1">
      <c r="B16" s="114" t="s">
        <v>281</v>
      </c>
      <c r="C16" s="114"/>
      <c r="D16" s="115"/>
      <c r="E16" s="114"/>
      <c r="F16" s="114"/>
    </row>
    <row r="17" spans="2:6" ht="11.25" customHeight="1">
      <c r="B17" s="114" t="s">
        <v>326</v>
      </c>
      <c r="C17" s="114"/>
      <c r="D17" s="115"/>
      <c r="E17" s="114"/>
      <c r="F17" s="114"/>
    </row>
    <row r="18" spans="2:6" ht="11.25" customHeight="1">
      <c r="B18" s="114" t="s">
        <v>327</v>
      </c>
      <c r="C18" s="114"/>
      <c r="D18" s="115"/>
      <c r="E18" s="114"/>
      <c r="F18" s="114"/>
    </row>
    <row r="19" spans="2:6" ht="11.25" customHeight="1">
      <c r="B19" s="114" t="s">
        <v>328</v>
      </c>
      <c r="C19" s="114"/>
      <c r="D19" s="115"/>
      <c r="E19" s="114"/>
      <c r="F19" s="114"/>
    </row>
    <row r="20" spans="2:6" ht="11.25" customHeight="1">
      <c r="B20" s="114" t="s">
        <v>329</v>
      </c>
      <c r="C20" s="114"/>
      <c r="D20" s="115"/>
      <c r="E20" s="114"/>
      <c r="F20" s="114"/>
    </row>
    <row r="21" spans="2:6" ht="11.25" customHeight="1">
      <c r="B21" s="114"/>
      <c r="C21" s="114"/>
      <c r="D21" s="115"/>
      <c r="E21" s="114"/>
      <c r="F21" s="114"/>
    </row>
    <row r="22" spans="2:6" ht="11.25" customHeight="1">
      <c r="B22" s="114"/>
      <c r="C22" s="114"/>
      <c r="D22" s="115"/>
      <c r="E22" s="114"/>
      <c r="F22" s="114"/>
    </row>
    <row r="23" spans="2:6" ht="11.25" customHeight="1">
      <c r="B23" s="114"/>
      <c r="C23" s="114"/>
      <c r="D23" s="115"/>
      <c r="E23" s="114"/>
      <c r="F23" s="114"/>
    </row>
    <row r="24" spans="2:6" ht="11.25" customHeight="1">
      <c r="B24" s="114"/>
      <c r="C24" s="114"/>
      <c r="D24" s="115"/>
      <c r="E24" s="114"/>
      <c r="F24" s="114"/>
    </row>
    <row r="25" spans="2:6" ht="11.25" customHeight="1">
      <c r="B25" s="114"/>
      <c r="C25" s="114"/>
      <c r="D25" s="115"/>
      <c r="E25" s="114"/>
      <c r="F25" s="114"/>
    </row>
    <row r="26" spans="2:6" ht="11.25" customHeight="1">
      <c r="B26" s="114"/>
      <c r="C26" s="114"/>
      <c r="D26" s="115"/>
      <c r="E26" s="114"/>
      <c r="F26" s="114"/>
    </row>
    <row r="27" spans="2:6" ht="11.25" customHeight="1">
      <c r="B27" s="114"/>
      <c r="C27" s="114"/>
      <c r="D27" s="115"/>
      <c r="E27" s="114"/>
      <c r="F27" s="114"/>
    </row>
    <row r="28" spans="2:6" ht="11.25" customHeight="1">
      <c r="B28" s="114"/>
      <c r="C28" s="114"/>
      <c r="D28" s="115"/>
      <c r="E28" s="114"/>
      <c r="F28" s="114"/>
    </row>
    <row r="29" spans="2:6" ht="11.25" customHeight="1">
      <c r="B29" s="114"/>
      <c r="C29" s="114"/>
      <c r="D29" s="115"/>
      <c r="E29" s="114"/>
      <c r="F29" s="114"/>
    </row>
    <row r="30" spans="2:6" ht="11.25" customHeight="1">
      <c r="B30" s="114"/>
      <c r="C30" s="114"/>
      <c r="D30" s="115"/>
      <c r="E30" s="114"/>
      <c r="F30" s="114"/>
    </row>
    <row r="31" spans="2:6" ht="11.25" customHeight="1">
      <c r="B31" s="114"/>
      <c r="C31" s="114"/>
      <c r="D31" s="115"/>
      <c r="E31" s="114"/>
      <c r="F31" s="114"/>
    </row>
    <row r="32" spans="2:6" ht="11.25" customHeight="1">
      <c r="B32" s="114"/>
      <c r="C32" s="114"/>
      <c r="D32" s="115"/>
      <c r="E32" s="114"/>
      <c r="F32" s="114"/>
    </row>
    <row r="33" spans="2:6" ht="11.25" customHeight="1">
      <c r="B33" s="114"/>
      <c r="C33" s="114"/>
      <c r="D33" s="115"/>
      <c r="E33" s="114"/>
      <c r="F33" s="114"/>
    </row>
    <row r="34" spans="2:6" ht="11.25" customHeight="1"/>
    <row r="35" spans="2:6" ht="21" customHeight="1">
      <c r="B35" s="161" t="s">
        <v>295</v>
      </c>
      <c r="C35" s="161"/>
      <c r="D35" s="162"/>
      <c r="E35" s="157"/>
      <c r="F35" s="158"/>
    </row>
    <row r="36" spans="2:6" ht="8" customHeight="1">
      <c r="C36" s="129"/>
      <c r="D36" s="129"/>
      <c r="E36" s="129"/>
      <c r="F36" s="129"/>
    </row>
    <row r="37" spans="2:6" ht="29" customHeight="1">
      <c r="B37" s="155" t="s">
        <v>296</v>
      </c>
      <c r="C37" s="155"/>
      <c r="D37" s="156"/>
      <c r="E37" s="157"/>
      <c r="F37" s="158"/>
    </row>
    <row r="38" spans="2:6" ht="11.25" customHeight="1"/>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5">
    <mergeCell ref="B37:D37"/>
    <mergeCell ref="E37:F37"/>
    <mergeCell ref="B2:F2"/>
    <mergeCell ref="B35:D35"/>
    <mergeCell ref="E35:F35"/>
  </mergeCells>
  <dataValidations count="1">
    <dataValidation type="list" allowBlank="1" showErrorMessage="1" sqref="B5" xr:uid="{5EDD46F3-809E-4AE8-80DC-C291A9577D72}">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07A1A-3FA0-4F32-A396-59815022B7B2}">
  <dimension ref="A1:W155"/>
  <sheetViews>
    <sheetView showGridLines="0" zoomScale="70" zoomScaleNormal="70" zoomScaleSheetLayoutView="85" zoomScalePageLayoutView="130" workbookViewId="0">
      <pane ySplit="9" topLeftCell="A129" activePane="bottomLeft" state="frozen"/>
      <selection pane="bottomLeft" activeCell="A37" sqref="A37:C37"/>
    </sheetView>
  </sheetViews>
  <sheetFormatPr defaultColWidth="4.6328125" defaultRowHeight="10.4" customHeight="1" outlineLevelRow="1"/>
  <cols>
    <col min="1" max="1" width="4.1796875" style="305" customWidth="1"/>
    <col min="2" max="2" width="23.453125" style="405" customWidth="1"/>
    <col min="3" max="3" width="22.6328125" style="340" customWidth="1"/>
    <col min="4" max="4" width="9" style="277" bestFit="1" customWidth="1"/>
    <col min="5" max="5" width="6.81640625" style="279" bestFit="1" customWidth="1"/>
    <col min="6" max="6" width="9.26953125" style="277" bestFit="1" customWidth="1"/>
    <col min="7" max="7" width="6.81640625" style="279" bestFit="1" customWidth="1"/>
    <col min="8" max="8" width="9.26953125" style="277" bestFit="1" customWidth="1"/>
    <col min="9" max="9" width="6.81640625" style="279" bestFit="1" customWidth="1"/>
    <col min="10" max="10" width="9.26953125" style="277" bestFit="1" customWidth="1"/>
    <col min="11" max="11" width="6.81640625" style="279" bestFit="1" customWidth="1"/>
    <col min="12" max="12" width="9.26953125" style="277" bestFit="1" customWidth="1"/>
    <col min="13" max="13" width="6.81640625" style="410" bestFit="1" customWidth="1"/>
    <col min="14" max="14" width="9.26953125" style="274" bestFit="1" customWidth="1"/>
    <col min="15" max="15" width="27.36328125" style="274" customWidth="1"/>
    <col min="16" max="16" width="45.36328125" style="274" hidden="1" customWidth="1"/>
    <col min="17" max="16384" width="4.6328125" style="274"/>
  </cols>
  <sheetData>
    <row r="1" spans="1:23" ht="72" customHeight="1">
      <c r="A1" s="268" t="s">
        <v>368</v>
      </c>
      <c r="B1" s="268"/>
      <c r="C1" s="268"/>
      <c r="D1" s="268"/>
      <c r="E1" s="268"/>
      <c r="F1" s="268"/>
      <c r="G1" s="268"/>
      <c r="H1" s="268"/>
      <c r="I1" s="268"/>
      <c r="J1" s="268"/>
      <c r="K1" s="269"/>
      <c r="L1" s="270"/>
      <c r="M1" s="271"/>
      <c r="N1" s="271"/>
      <c r="O1" s="272" t="s">
        <v>369</v>
      </c>
      <c r="P1" s="273"/>
      <c r="Q1" s="273"/>
      <c r="R1" s="273"/>
      <c r="S1" s="273"/>
      <c r="T1" s="273"/>
    </row>
    <row r="2" spans="1:23" ht="14.15" customHeight="1">
      <c r="A2" s="275" t="s">
        <v>370</v>
      </c>
      <c r="B2" s="275"/>
      <c r="C2" s="276"/>
      <c r="D2" s="276"/>
      <c r="E2" s="276"/>
      <c r="G2" s="278" t="s">
        <v>371</v>
      </c>
      <c r="H2" s="278"/>
      <c r="K2" s="280"/>
      <c r="L2" s="281" t="s">
        <v>372</v>
      </c>
      <c r="M2" s="282" t="s">
        <v>373</v>
      </c>
      <c r="N2" s="282"/>
    </row>
    <row r="3" spans="1:23" ht="24" customHeight="1">
      <c r="A3" s="283" t="s">
        <v>374</v>
      </c>
      <c r="B3" s="283"/>
      <c r="C3" s="284"/>
      <c r="D3" s="284"/>
      <c r="E3" s="284"/>
      <c r="G3" s="285" t="s">
        <v>375</v>
      </c>
      <c r="H3" s="285"/>
      <c r="I3" s="285"/>
      <c r="J3" s="285"/>
      <c r="K3" s="285"/>
      <c r="L3" s="286" t="s">
        <v>376</v>
      </c>
      <c r="M3" s="285" t="s">
        <v>576</v>
      </c>
      <c r="N3" s="287"/>
    </row>
    <row r="4" spans="1:23" ht="14.15" customHeight="1">
      <c r="A4" s="283" t="s">
        <v>377</v>
      </c>
      <c r="B4" s="283"/>
      <c r="C4" s="284"/>
      <c r="D4" s="284"/>
      <c r="E4" s="284"/>
      <c r="G4" s="285"/>
      <c r="H4" s="285"/>
      <c r="I4" s="285"/>
      <c r="J4" s="285"/>
      <c r="K4" s="285"/>
      <c r="L4" s="286" t="s">
        <v>378</v>
      </c>
      <c r="M4" s="287" t="s">
        <v>378</v>
      </c>
      <c r="N4" s="287"/>
    </row>
    <row r="5" spans="1:23" ht="14.15" customHeight="1">
      <c r="A5" s="288" t="s">
        <v>379</v>
      </c>
      <c r="B5" s="288"/>
      <c r="C5" s="289" t="s">
        <v>380</v>
      </c>
      <c r="D5" s="289"/>
      <c r="E5" s="289"/>
      <c r="F5" s="290"/>
      <c r="G5" s="291"/>
      <c r="H5" s="291"/>
      <c r="I5" s="291"/>
      <c r="J5" s="291"/>
      <c r="K5" s="291"/>
      <c r="L5" s="292"/>
      <c r="M5" s="293" t="str">
        <f>"Bidder 1 to 5 of "&amp;TEXT(IF(COUNTA('[8]Bidder 6-10'!E11:E37,'[8]Bidder 6-10'!G11:G37,'[8]Bidder 6-10'!I11:I37,'[8]Bidder 6-10'!K11:K37,'[8]Bidder 6-10'!M11:M37)+COUNTA('[8]Bidder 6-10'!E39:E110,'[8]Bidder 6-10'!G39:G110,'[8]Bidder 6-10'!I39:I110,'[8]Bidder 6-10'!K39:K110,'[8]Bidder 6-10'!M39:M110)&gt;0,"10","5"),"0")</f>
        <v>Bidder 1 to 5 of 5</v>
      </c>
      <c r="N5" s="294"/>
      <c r="O5" s="295" t="s">
        <v>381</v>
      </c>
      <c r="P5" s="296"/>
      <c r="Q5" s="297"/>
      <c r="R5" s="297"/>
      <c r="S5" s="297"/>
      <c r="T5" s="297"/>
      <c r="U5" s="297"/>
      <c r="V5" s="297"/>
      <c r="W5" s="297"/>
    </row>
    <row r="6" spans="1:23" s="304" customFormat="1" ht="27.75" customHeight="1">
      <c r="A6" s="298"/>
      <c r="B6" s="299"/>
      <c r="C6" s="300"/>
      <c r="D6" s="299"/>
      <c r="E6" s="301" t="s">
        <v>382</v>
      </c>
      <c r="F6" s="302"/>
      <c r="G6" s="301" t="s">
        <v>383</v>
      </c>
      <c r="H6" s="302"/>
      <c r="I6" s="301" t="s">
        <v>384</v>
      </c>
      <c r="J6" s="302"/>
      <c r="K6" s="301" t="s">
        <v>385</v>
      </c>
      <c r="L6" s="302"/>
      <c r="M6" s="301" t="s">
        <v>386</v>
      </c>
      <c r="N6" s="303"/>
      <c r="O6" s="295"/>
      <c r="P6" s="296"/>
      <c r="Q6" s="297"/>
      <c r="R6" s="297"/>
      <c r="S6" s="297"/>
      <c r="T6" s="297"/>
      <c r="U6" s="297"/>
      <c r="V6" s="297"/>
      <c r="W6" s="297"/>
    </row>
    <row r="7" spans="1:23" ht="9.75" customHeight="1">
      <c r="B7" s="306" t="s">
        <v>387</v>
      </c>
      <c r="C7" s="307"/>
      <c r="D7" s="308" t="s">
        <v>388</v>
      </c>
      <c r="E7" s="309" t="s">
        <v>389</v>
      </c>
      <c r="F7" s="310" t="s">
        <v>390</v>
      </c>
      <c r="G7" s="309" t="s">
        <v>389</v>
      </c>
      <c r="H7" s="310" t="s">
        <v>390</v>
      </c>
      <c r="I7" s="309" t="s">
        <v>389</v>
      </c>
      <c r="J7" s="310" t="s">
        <v>390</v>
      </c>
      <c r="K7" s="309" t="s">
        <v>389</v>
      </c>
      <c r="L7" s="310" t="s">
        <v>390</v>
      </c>
      <c r="M7" s="309" t="s">
        <v>389</v>
      </c>
      <c r="N7" s="305" t="s">
        <v>390</v>
      </c>
    </row>
    <row r="8" spans="1:23" ht="10.4" customHeight="1">
      <c r="B8" s="311" t="s">
        <v>391</v>
      </c>
      <c r="C8" s="312"/>
      <c r="D8" s="313" t="s">
        <v>392</v>
      </c>
      <c r="E8" s="309" t="s">
        <v>393</v>
      </c>
      <c r="F8" s="310" t="s">
        <v>394</v>
      </c>
      <c r="G8" s="309" t="s">
        <v>393</v>
      </c>
      <c r="H8" s="310" t="s">
        <v>394</v>
      </c>
      <c r="I8" s="309" t="s">
        <v>393</v>
      </c>
      <c r="J8" s="310" t="s">
        <v>394</v>
      </c>
      <c r="K8" s="309" t="s">
        <v>393</v>
      </c>
      <c r="L8" s="310" t="s">
        <v>394</v>
      </c>
      <c r="M8" s="309" t="s">
        <v>393</v>
      </c>
      <c r="N8" s="305" t="s">
        <v>394</v>
      </c>
    </row>
    <row r="9" spans="1:23" ht="10">
      <c r="A9" s="314"/>
      <c r="B9" s="315"/>
      <c r="C9" s="316"/>
      <c r="D9" s="317" t="s">
        <v>395</v>
      </c>
      <c r="E9" s="318" t="s">
        <v>396</v>
      </c>
      <c r="F9" s="319" t="s">
        <v>397</v>
      </c>
      <c r="G9" s="318" t="s">
        <v>396</v>
      </c>
      <c r="H9" s="319" t="s">
        <v>397</v>
      </c>
      <c r="I9" s="318" t="s">
        <v>396</v>
      </c>
      <c r="J9" s="319" t="s">
        <v>397</v>
      </c>
      <c r="K9" s="318" t="s">
        <v>396</v>
      </c>
      <c r="L9" s="319" t="s">
        <v>397</v>
      </c>
      <c r="M9" s="318" t="s">
        <v>396</v>
      </c>
      <c r="N9" s="314" t="s">
        <v>397</v>
      </c>
    </row>
    <row r="10" spans="1:23" s="323" customFormat="1" ht="12.75" customHeight="1">
      <c r="A10" s="320" t="s">
        <v>398</v>
      </c>
      <c r="B10" s="321" t="s">
        <v>399</v>
      </c>
      <c r="C10" s="322"/>
      <c r="D10" s="322"/>
      <c r="E10" s="322"/>
      <c r="F10" s="322"/>
      <c r="G10" s="322"/>
      <c r="H10" s="322"/>
      <c r="I10" s="322"/>
      <c r="J10" s="322"/>
      <c r="K10" s="322"/>
      <c r="L10" s="322"/>
      <c r="M10" s="322"/>
      <c r="N10" s="322"/>
      <c r="P10" s="324" t="str">
        <f>IF(ISBLANK(B10),A10,B10)</f>
        <v>Assessment of technical-methodological design</v>
      </c>
    </row>
    <row r="11" spans="1:23" ht="10.5">
      <c r="A11" s="325" t="s">
        <v>400</v>
      </c>
      <c r="B11" s="326" t="s">
        <v>401</v>
      </c>
      <c r="C11" s="327"/>
      <c r="D11" s="328"/>
      <c r="E11" s="329"/>
      <c r="F11" s="330"/>
      <c r="G11" s="331"/>
      <c r="H11" s="330"/>
      <c r="I11" s="331"/>
      <c r="J11" s="330"/>
      <c r="K11" s="331"/>
      <c r="L11" s="330"/>
      <c r="M11" s="331"/>
      <c r="N11" s="332"/>
      <c r="P11" s="324" t="str">
        <f t="shared" ref="P11:P74" si="0">IF(ISBLANK(B11),A11,B11)</f>
        <v>Strategy</v>
      </c>
    </row>
    <row r="12" spans="1:23" ht="22.5" customHeight="1">
      <c r="A12" s="333" t="s">
        <v>402</v>
      </c>
      <c r="B12" s="334" t="s">
        <v>403</v>
      </c>
      <c r="C12" s="335"/>
      <c r="D12" s="336">
        <v>0.1</v>
      </c>
      <c r="E12" s="337">
        <v>0</v>
      </c>
      <c r="F12" s="338">
        <f>$D12*E12*100</f>
        <v>0</v>
      </c>
      <c r="G12" s="337">
        <v>0</v>
      </c>
      <c r="H12" s="338">
        <f>$D12*G12*100</f>
        <v>0</v>
      </c>
      <c r="I12" s="337">
        <v>0</v>
      </c>
      <c r="J12" s="338">
        <f>$D12*I12*100</f>
        <v>0</v>
      </c>
      <c r="K12" s="337"/>
      <c r="L12" s="338">
        <f>$D12*K12*100</f>
        <v>0</v>
      </c>
      <c r="M12" s="337"/>
      <c r="N12" s="339">
        <f>$D12*M12*100</f>
        <v>0</v>
      </c>
      <c r="P12" s="340" t="str">
        <f t="shared" si="0"/>
        <v>Interpretation of the objectives in the ToRs, critical examination of tasks</v>
      </c>
    </row>
    <row r="13" spans="1:23" ht="22.5" customHeight="1">
      <c r="A13" s="341" t="s">
        <v>404</v>
      </c>
      <c r="B13" s="342" t="s">
        <v>405</v>
      </c>
      <c r="C13" s="343"/>
      <c r="D13" s="344">
        <v>0.1</v>
      </c>
      <c r="E13" s="345">
        <v>0</v>
      </c>
      <c r="F13" s="346">
        <f>$D13*E13*100</f>
        <v>0</v>
      </c>
      <c r="G13" s="345">
        <v>0</v>
      </c>
      <c r="H13" s="346">
        <f>$D13*G13*100</f>
        <v>0</v>
      </c>
      <c r="I13" s="345">
        <v>0</v>
      </c>
      <c r="J13" s="346">
        <f>$D13*I13*100</f>
        <v>0</v>
      </c>
      <c r="K13" s="345"/>
      <c r="L13" s="346">
        <f>$D13*K13*100</f>
        <v>0</v>
      </c>
      <c r="M13" s="345"/>
      <c r="N13" s="347">
        <f>$D13*M13*100</f>
        <v>0</v>
      </c>
      <c r="P13" s="340" t="str">
        <f t="shared" si="0"/>
        <v>Description and justification of the contractor's strategy for delivering the services put out to tender.</v>
      </c>
    </row>
    <row r="14" spans="1:23" s="323" customFormat="1" ht="11.25" customHeight="1">
      <c r="A14" s="348" t="s">
        <v>406</v>
      </c>
      <c r="B14" s="348"/>
      <c r="C14" s="349"/>
      <c r="D14" s="350">
        <f>SUM(D12:D13)</f>
        <v>0.2</v>
      </c>
      <c r="E14" s="351"/>
      <c r="F14" s="352">
        <v>0</v>
      </c>
      <c r="G14" s="351"/>
      <c r="H14" s="352">
        <f>SUM(H12:H13)</f>
        <v>0</v>
      </c>
      <c r="I14" s="351"/>
      <c r="J14" s="352">
        <f>SUM(J12:J13)</f>
        <v>0</v>
      </c>
      <c r="K14" s="351"/>
      <c r="L14" s="352">
        <f>SUM(L12:L13)</f>
        <v>0</v>
      </c>
      <c r="M14" s="351"/>
      <c r="N14" s="353">
        <f>SUM(N12:N13)</f>
        <v>0</v>
      </c>
      <c r="P14" s="324" t="str">
        <f t="shared" si="0"/>
        <v>Interim total 1.1</v>
      </c>
    </row>
    <row r="15" spans="1:23" ht="10.5">
      <c r="A15" s="325" t="s">
        <v>407</v>
      </c>
      <c r="B15" s="326" t="s">
        <v>408</v>
      </c>
      <c r="C15" s="327"/>
      <c r="D15" s="328"/>
      <c r="E15" s="329"/>
      <c r="F15" s="354"/>
      <c r="G15" s="329"/>
      <c r="H15" s="354"/>
      <c r="I15" s="329"/>
      <c r="J15" s="354"/>
      <c r="K15" s="329"/>
      <c r="L15" s="354"/>
      <c r="M15" s="329"/>
      <c r="N15" s="355"/>
      <c r="P15" s="324" t="str">
        <f t="shared" si="0"/>
        <v>Cooperation</v>
      </c>
    </row>
    <row r="16" spans="1:23" ht="22.5" customHeight="1">
      <c r="A16" s="333" t="s">
        <v>409</v>
      </c>
      <c r="B16" s="334" t="s">
        <v>410</v>
      </c>
      <c r="C16" s="335"/>
      <c r="D16" s="336">
        <v>0</v>
      </c>
      <c r="E16" s="337"/>
      <c r="F16" s="338">
        <f>$D16*E16*100</f>
        <v>0</v>
      </c>
      <c r="G16" s="337"/>
      <c r="H16" s="338">
        <f>$D16*G16*100</f>
        <v>0</v>
      </c>
      <c r="I16" s="337"/>
      <c r="J16" s="338">
        <f>$D16*I16*100</f>
        <v>0</v>
      </c>
      <c r="K16" s="337"/>
      <c r="L16" s="338">
        <f>$D16*K16*100</f>
        <v>0</v>
      </c>
      <c r="M16" s="337"/>
      <c r="N16" s="339">
        <f>$D16*M16*100</f>
        <v>0</v>
      </c>
      <c r="P16" s="340" t="str">
        <f t="shared" si="0"/>
        <v>Presentation and interaction between the relevant actors in the contractor's area of responsibility</v>
      </c>
    </row>
    <row r="17" spans="1:16" ht="22.5" customHeight="1">
      <c r="A17" s="333" t="s">
        <v>411</v>
      </c>
      <c r="B17" s="342" t="s">
        <v>412</v>
      </c>
      <c r="C17" s="343"/>
      <c r="D17" s="336">
        <v>0</v>
      </c>
      <c r="E17" s="337"/>
      <c r="F17" s="346">
        <f>$D17*E17*100</f>
        <v>0</v>
      </c>
      <c r="G17" s="337"/>
      <c r="H17" s="346">
        <f>$D17*G17*100</f>
        <v>0</v>
      </c>
      <c r="I17" s="337"/>
      <c r="J17" s="346">
        <f>$D17*I17*100</f>
        <v>0</v>
      </c>
      <c r="K17" s="337"/>
      <c r="L17" s="346">
        <f>$D17*K17*100</f>
        <v>0</v>
      </c>
      <c r="M17" s="337"/>
      <c r="N17" s="347">
        <f>$D17*M17*100</f>
        <v>0</v>
      </c>
      <c r="P17" s="340" t="str">
        <f t="shared" si="0"/>
        <v>Strategy for establishing cooperation and then cooperating with the relevant actors</v>
      </c>
    </row>
    <row r="18" spans="1:16" s="323" customFormat="1" ht="11.25" customHeight="1">
      <c r="A18" s="348" t="s">
        <v>413</v>
      </c>
      <c r="B18" s="348"/>
      <c r="C18" s="349"/>
      <c r="D18" s="350">
        <f>SUM(D16:D17)</f>
        <v>0</v>
      </c>
      <c r="E18" s="351"/>
      <c r="F18" s="352">
        <v>0</v>
      </c>
      <c r="G18" s="351"/>
      <c r="H18" s="352">
        <f>SUM(H16:H17)</f>
        <v>0</v>
      </c>
      <c r="I18" s="351"/>
      <c r="J18" s="352">
        <f>SUM(J16:J17)</f>
        <v>0</v>
      </c>
      <c r="K18" s="351"/>
      <c r="L18" s="352">
        <f>SUM(L16:L17)</f>
        <v>0</v>
      </c>
      <c r="M18" s="351"/>
      <c r="N18" s="353">
        <f>SUM(N16:N17)</f>
        <v>0</v>
      </c>
      <c r="P18" s="324" t="str">
        <f t="shared" si="0"/>
        <v>Interim total 1.2</v>
      </c>
    </row>
    <row r="19" spans="1:16" ht="10.5">
      <c r="A19" s="325" t="s">
        <v>414</v>
      </c>
      <c r="B19" s="326" t="s">
        <v>415</v>
      </c>
      <c r="C19" s="327"/>
      <c r="D19" s="328"/>
      <c r="E19" s="329"/>
      <c r="F19" s="354"/>
      <c r="G19" s="329"/>
      <c r="H19" s="354"/>
      <c r="I19" s="329"/>
      <c r="J19" s="354"/>
      <c r="K19" s="329"/>
      <c r="L19" s="354"/>
      <c r="M19" s="329"/>
      <c r="N19" s="355"/>
      <c r="P19" s="324" t="str">
        <f t="shared" si="0"/>
        <v>Steering structure</v>
      </c>
    </row>
    <row r="20" spans="1:16" ht="22.5" customHeight="1">
      <c r="A20" s="333" t="s">
        <v>416</v>
      </c>
      <c r="B20" s="334" t="s">
        <v>417</v>
      </c>
      <c r="C20" s="335"/>
      <c r="D20" s="336">
        <v>0</v>
      </c>
      <c r="E20" s="337"/>
      <c r="F20" s="338">
        <f>$D20*E20*100</f>
        <v>0</v>
      </c>
      <c r="G20" s="337"/>
      <c r="H20" s="338">
        <f>$D20*G20*100</f>
        <v>0</v>
      </c>
      <c r="I20" s="337"/>
      <c r="J20" s="338">
        <f>$D20*I20*100</f>
        <v>0</v>
      </c>
      <c r="K20" s="337"/>
      <c r="L20" s="338">
        <f>$D20*K20*100</f>
        <v>0</v>
      </c>
      <c r="M20" s="337"/>
      <c r="N20" s="339">
        <f>$D20*M20*100</f>
        <v>0</v>
      </c>
      <c r="P20" s="340" t="str">
        <f t="shared" si="0"/>
        <v>Approach and procedure for steering the measures with the project partners</v>
      </c>
    </row>
    <row r="21" spans="1:16" ht="22.5" customHeight="1">
      <c r="A21" s="333" t="s">
        <v>418</v>
      </c>
      <c r="B21" s="342" t="s">
        <v>419</v>
      </c>
      <c r="C21" s="343"/>
      <c r="D21" s="336">
        <v>0</v>
      </c>
      <c r="E21" s="337"/>
      <c r="F21" s="346">
        <f>$D21*E21*100</f>
        <v>0</v>
      </c>
      <c r="G21" s="337"/>
      <c r="H21" s="346">
        <f>$D21*G21*100</f>
        <v>0</v>
      </c>
      <c r="I21" s="337"/>
      <c r="J21" s="346">
        <f>$D21*I21*100</f>
        <v>0</v>
      </c>
      <c r="K21" s="337"/>
      <c r="L21" s="346">
        <f>$D21*K21*100</f>
        <v>0</v>
      </c>
      <c r="M21" s="337"/>
      <c r="N21" s="347">
        <f>$D21*M21*100</f>
        <v>0</v>
      </c>
      <c r="P21" s="340" t="str">
        <f t="shared" si="0"/>
        <v>Description of contractor's contribution to results monitoring and the associated challenges</v>
      </c>
    </row>
    <row r="22" spans="1:16" s="323" customFormat="1" ht="11.25" customHeight="1">
      <c r="A22" s="348" t="s">
        <v>420</v>
      </c>
      <c r="B22" s="348"/>
      <c r="C22" s="349"/>
      <c r="D22" s="350">
        <f>SUM(D20:D21)</f>
        <v>0</v>
      </c>
      <c r="E22" s="351"/>
      <c r="F22" s="352">
        <v>0</v>
      </c>
      <c r="G22" s="351"/>
      <c r="H22" s="352">
        <f>SUM(H20:H21)</f>
        <v>0</v>
      </c>
      <c r="I22" s="351"/>
      <c r="J22" s="352">
        <f>SUM(J20:J21)</f>
        <v>0</v>
      </c>
      <c r="K22" s="351"/>
      <c r="L22" s="352">
        <f>SUM(L20:L21)</f>
        <v>0</v>
      </c>
      <c r="M22" s="351"/>
      <c r="N22" s="353">
        <f>SUM(N20:N21)</f>
        <v>0</v>
      </c>
      <c r="P22" s="324" t="str">
        <f t="shared" si="0"/>
        <v>Interim total 1.3</v>
      </c>
    </row>
    <row r="23" spans="1:16" ht="10.5">
      <c r="A23" s="325" t="s">
        <v>421</v>
      </c>
      <c r="B23" s="326" t="s">
        <v>422</v>
      </c>
      <c r="C23" s="327"/>
      <c r="D23" s="328"/>
      <c r="E23" s="329"/>
      <c r="F23" s="354"/>
      <c r="G23" s="329"/>
      <c r="H23" s="354"/>
      <c r="I23" s="329"/>
      <c r="J23" s="354"/>
      <c r="K23" s="329"/>
      <c r="L23" s="354"/>
      <c r="M23" s="329"/>
      <c r="N23" s="355"/>
      <c r="P23" s="324" t="str">
        <f t="shared" si="0"/>
        <v>Processes</v>
      </c>
    </row>
    <row r="24" spans="1:16" ht="22.5" customHeight="1">
      <c r="A24" s="333" t="s">
        <v>423</v>
      </c>
      <c r="B24" s="334" t="s">
        <v>424</v>
      </c>
      <c r="C24" s="335"/>
      <c r="D24" s="336">
        <v>0.15</v>
      </c>
      <c r="E24" s="337">
        <v>0</v>
      </c>
      <c r="F24" s="338">
        <f>$D24*E24*100</f>
        <v>0</v>
      </c>
      <c r="G24" s="337">
        <v>0</v>
      </c>
      <c r="H24" s="338">
        <f>$D24*G24*100</f>
        <v>0</v>
      </c>
      <c r="I24" s="337">
        <v>0</v>
      </c>
      <c r="J24" s="338">
        <f>$D24*I24*100</f>
        <v>0</v>
      </c>
      <c r="K24" s="337"/>
      <c r="L24" s="338">
        <f>$D24*K24*100</f>
        <v>0</v>
      </c>
      <c r="M24" s="337"/>
      <c r="N24" s="339">
        <f>$D24*M24*100</f>
        <v>0</v>
      </c>
      <c r="P24" s="340" t="str">
        <f t="shared" si="0"/>
        <v>Presentation and explanation of the implementation plan: work steps, milestones, schedule</v>
      </c>
    </row>
    <row r="25" spans="1:16" ht="11.25" customHeight="1">
      <c r="A25" s="333" t="s">
        <v>425</v>
      </c>
      <c r="B25" s="342" t="s">
        <v>426</v>
      </c>
      <c r="C25" s="343"/>
      <c r="D25" s="336">
        <v>0.1</v>
      </c>
      <c r="E25" s="337"/>
      <c r="F25" s="346">
        <f>$D25*E25*100</f>
        <v>0</v>
      </c>
      <c r="G25" s="337"/>
      <c r="H25" s="346">
        <f>$D25*G25*100</f>
        <v>0</v>
      </c>
      <c r="I25" s="337"/>
      <c r="J25" s="346">
        <f>$D25*I25*100</f>
        <v>0</v>
      </c>
      <c r="K25" s="337"/>
      <c r="L25" s="346">
        <f>$D25*K25*100</f>
        <v>0</v>
      </c>
      <c r="M25" s="337"/>
      <c r="N25" s="347">
        <f>$D25*M25*100</f>
        <v>0</v>
      </c>
      <c r="P25" s="340" t="str">
        <f t="shared" si="0"/>
        <v>Presentation and explanation of the integration of the partner contributions</v>
      </c>
    </row>
    <row r="26" spans="1:16" s="323" customFormat="1" ht="11.25" customHeight="1">
      <c r="A26" s="348" t="s">
        <v>427</v>
      </c>
      <c r="B26" s="348"/>
      <c r="C26" s="349"/>
      <c r="D26" s="350">
        <f>SUM(D24:D25)</f>
        <v>0.25</v>
      </c>
      <c r="E26" s="351"/>
      <c r="F26" s="352">
        <v>0</v>
      </c>
      <c r="G26" s="351"/>
      <c r="H26" s="352">
        <f>SUM(H24:H25)</f>
        <v>0</v>
      </c>
      <c r="I26" s="351"/>
      <c r="J26" s="352">
        <f>SUM(J24:J25)</f>
        <v>0</v>
      </c>
      <c r="K26" s="351"/>
      <c r="L26" s="352">
        <f>SUM(L24:L25)</f>
        <v>0</v>
      </c>
      <c r="M26" s="351"/>
      <c r="N26" s="353">
        <f>SUM(N24:N25)</f>
        <v>0</v>
      </c>
      <c r="P26" s="324" t="str">
        <f t="shared" si="0"/>
        <v>Interim total 1.4</v>
      </c>
    </row>
    <row r="27" spans="1:16" ht="10.5">
      <c r="A27" s="325" t="s">
        <v>428</v>
      </c>
      <c r="B27" s="326" t="s">
        <v>429</v>
      </c>
      <c r="C27" s="327"/>
      <c r="D27" s="328"/>
      <c r="E27" s="329"/>
      <c r="F27" s="354"/>
      <c r="G27" s="329"/>
      <c r="H27" s="354"/>
      <c r="I27" s="329"/>
      <c r="J27" s="354"/>
      <c r="K27" s="329"/>
      <c r="L27" s="354"/>
      <c r="M27" s="329"/>
      <c r="N27" s="355"/>
      <c r="P27" s="324" t="str">
        <f t="shared" si="0"/>
        <v>Learning and innovation</v>
      </c>
    </row>
    <row r="28" spans="1:16" ht="22.5" customHeight="1">
      <c r="A28" s="333" t="s">
        <v>430</v>
      </c>
      <c r="B28" s="334" t="s">
        <v>431</v>
      </c>
      <c r="C28" s="335"/>
      <c r="D28" s="336">
        <v>0</v>
      </c>
      <c r="E28" s="337"/>
      <c r="F28" s="338">
        <f>$D28*E28*100</f>
        <v>0</v>
      </c>
      <c r="G28" s="337"/>
      <c r="H28" s="338">
        <f>$D28*G28*100</f>
        <v>0</v>
      </c>
      <c r="I28" s="337"/>
      <c r="J28" s="338">
        <f>$D28*I28*100</f>
        <v>0</v>
      </c>
      <c r="K28" s="337"/>
      <c r="L28" s="338">
        <f>$D28*K28*100</f>
        <v>0</v>
      </c>
      <c r="M28" s="337"/>
      <c r="N28" s="339">
        <f>$D28*M28*100</f>
        <v>0</v>
      </c>
      <c r="P28" s="340" t="str">
        <f t="shared" si="0"/>
        <v>Contractor's contribution to knowledge management at the partner and at GIZ</v>
      </c>
    </row>
    <row r="29" spans="1:16" ht="22.5" customHeight="1">
      <c r="A29" s="333" t="s">
        <v>432</v>
      </c>
      <c r="B29" s="342" t="s">
        <v>433</v>
      </c>
      <c r="C29" s="343"/>
      <c r="D29" s="336">
        <v>0</v>
      </c>
      <c r="E29" s="337"/>
      <c r="F29" s="346">
        <f>$D29*E29*100</f>
        <v>0</v>
      </c>
      <c r="G29" s="337"/>
      <c r="H29" s="346">
        <f>$D29*G29*100</f>
        <v>0</v>
      </c>
      <c r="I29" s="337"/>
      <c r="J29" s="346">
        <f>$D29*I29*100</f>
        <v>0</v>
      </c>
      <c r="K29" s="337"/>
      <c r="L29" s="346">
        <f>$D29*K29*100</f>
        <v>0</v>
      </c>
      <c r="M29" s="337"/>
      <c r="N29" s="347">
        <f>$D29*M29*100</f>
        <v>0</v>
      </c>
      <c r="P29" s="340" t="str">
        <f t="shared" si="0"/>
        <v>Presentation and explanation of the measures undertaken by the contractor to promote scaling-up effects</v>
      </c>
    </row>
    <row r="30" spans="1:16" s="323" customFormat="1" ht="11.25" customHeight="1">
      <c r="A30" s="348" t="s">
        <v>434</v>
      </c>
      <c r="B30" s="348"/>
      <c r="C30" s="349"/>
      <c r="D30" s="350">
        <f>SUM(D28:D29)</f>
        <v>0</v>
      </c>
      <c r="E30" s="351"/>
      <c r="F30" s="352">
        <v>0</v>
      </c>
      <c r="G30" s="351"/>
      <c r="H30" s="352">
        <f>SUM(H28:H29)</f>
        <v>0</v>
      </c>
      <c r="I30" s="351"/>
      <c r="J30" s="352">
        <f>SUM(J28:J29)</f>
        <v>0</v>
      </c>
      <c r="K30" s="351"/>
      <c r="L30" s="352">
        <f>SUM(L28:L29)</f>
        <v>0</v>
      </c>
      <c r="M30" s="351"/>
      <c r="N30" s="353">
        <f>SUM(N28:N29)</f>
        <v>0</v>
      </c>
      <c r="P30" s="324" t="str">
        <f t="shared" si="0"/>
        <v>Interim total 1.5</v>
      </c>
    </row>
    <row r="31" spans="1:16" ht="10.5">
      <c r="A31" s="325" t="s">
        <v>435</v>
      </c>
      <c r="B31" s="326" t="s">
        <v>436</v>
      </c>
      <c r="C31" s="327"/>
      <c r="D31" s="328"/>
      <c r="E31" s="329"/>
      <c r="F31" s="354"/>
      <c r="G31" s="329"/>
      <c r="H31" s="354"/>
      <c r="I31" s="329"/>
      <c r="J31" s="354"/>
      <c r="K31" s="329"/>
      <c r="L31" s="354"/>
      <c r="M31" s="329"/>
      <c r="N31" s="355"/>
      <c r="P31" s="324" t="str">
        <f t="shared" si="0"/>
        <v>Project management of the contractor</v>
      </c>
    </row>
    <row r="32" spans="1:16" ht="11.25" customHeight="1">
      <c r="A32" s="333" t="s">
        <v>437</v>
      </c>
      <c r="B32" s="334" t="s">
        <v>438</v>
      </c>
      <c r="C32" s="335"/>
      <c r="D32" s="336">
        <v>0.05</v>
      </c>
      <c r="E32" s="337"/>
      <c r="F32" s="338">
        <f>$D32*E32*100</f>
        <v>0</v>
      </c>
      <c r="G32" s="337"/>
      <c r="H32" s="338">
        <f>$D32*G32*100</f>
        <v>0</v>
      </c>
      <c r="I32" s="337"/>
      <c r="J32" s="338">
        <f>$D32*I32*100</f>
        <v>0</v>
      </c>
      <c r="K32" s="337"/>
      <c r="L32" s="338">
        <f>$D32*K32*100</f>
        <v>0</v>
      </c>
      <c r="M32" s="337"/>
      <c r="N32" s="339">
        <f>$D32*M32*100</f>
        <v>0</v>
      </c>
      <c r="P32" s="340" t="str">
        <f t="shared" si="0"/>
        <v>Approach and procedure for coordination with/in GIZ project</v>
      </c>
    </row>
    <row r="33" spans="1:16" ht="22.5" customHeight="1">
      <c r="A33" s="333" t="s">
        <v>439</v>
      </c>
      <c r="B33" s="356" t="s">
        <v>440</v>
      </c>
      <c r="C33" s="357"/>
      <c r="D33" s="336">
        <v>0.05</v>
      </c>
      <c r="E33" s="337"/>
      <c r="F33" s="338">
        <f>$D33*E33*100</f>
        <v>0</v>
      </c>
      <c r="G33" s="337"/>
      <c r="H33" s="338">
        <f>$D33*G33*100</f>
        <v>0</v>
      </c>
      <c r="I33" s="337"/>
      <c r="J33" s="338">
        <f>$D33*I33*100</f>
        <v>0</v>
      </c>
      <c r="K33" s="337"/>
      <c r="L33" s="338">
        <f>$D33*K33*100</f>
        <v>0</v>
      </c>
      <c r="M33" s="337"/>
      <c r="N33" s="339">
        <f>$D33*M33*100</f>
        <v>0</v>
      </c>
      <c r="P33" s="340" t="str">
        <f t="shared" si="0"/>
        <v>Personnel assignment plan (who, when, what work steps) incl. explanation and specification of expert months</v>
      </c>
    </row>
    <row r="34" spans="1:16" ht="22.5" customHeight="1">
      <c r="A34" s="333" t="s">
        <v>441</v>
      </c>
      <c r="B34" s="358" t="s">
        <v>442</v>
      </c>
      <c r="C34" s="359"/>
      <c r="D34" s="336">
        <v>0.05</v>
      </c>
      <c r="E34" s="337"/>
      <c r="F34" s="346">
        <f>$D34*E34*100</f>
        <v>0</v>
      </c>
      <c r="G34" s="337"/>
      <c r="H34" s="346">
        <f>$D34*G34*100</f>
        <v>0</v>
      </c>
      <c r="I34" s="337"/>
      <c r="J34" s="346">
        <f>$D34*I34*100</f>
        <v>0</v>
      </c>
      <c r="K34" s="337"/>
      <c r="L34" s="346">
        <f>$D34*K34*100</f>
        <v>0</v>
      </c>
      <c r="M34" s="337"/>
      <c r="N34" s="347">
        <f>$D34*M34*100</f>
        <v>0</v>
      </c>
      <c r="P34" s="340" t="str">
        <f t="shared" si="0"/>
        <v>Contractor's backstopping strategy (incl. CVs of the technical and administrative backstopper)</v>
      </c>
    </row>
    <row r="35" spans="1:16" s="323" customFormat="1" ht="11.25" customHeight="1">
      <c r="A35" s="348" t="s">
        <v>443</v>
      </c>
      <c r="B35" s="348"/>
      <c r="C35" s="349"/>
      <c r="D35" s="350">
        <f>SUM(D32:D34)</f>
        <v>0.15000000000000002</v>
      </c>
      <c r="E35" s="351"/>
      <c r="F35" s="352">
        <v>0</v>
      </c>
      <c r="G35" s="351"/>
      <c r="H35" s="352">
        <f>SUM(H32:H34)</f>
        <v>0</v>
      </c>
      <c r="I35" s="351"/>
      <c r="J35" s="352">
        <f>SUM(J32:J34)</f>
        <v>0</v>
      </c>
      <c r="K35" s="351"/>
      <c r="L35" s="352">
        <f>SUM(L32:L34)</f>
        <v>0</v>
      </c>
      <c r="M35" s="351"/>
      <c r="N35" s="353">
        <f>SUM(N32:N34)</f>
        <v>0</v>
      </c>
      <c r="P35" s="324" t="str">
        <f t="shared" si="0"/>
        <v>Interim total 1.6</v>
      </c>
    </row>
    <row r="36" spans="1:16" ht="10.5">
      <c r="A36" s="360" t="s">
        <v>444</v>
      </c>
      <c r="B36" s="361" t="s">
        <v>445</v>
      </c>
      <c r="C36" s="362"/>
      <c r="D36" s="363">
        <v>0</v>
      </c>
      <c r="E36" s="364"/>
      <c r="F36" s="352">
        <f>$D36*E36*100</f>
        <v>0</v>
      </c>
      <c r="G36" s="364"/>
      <c r="H36" s="352">
        <f>$D36*G36*100</f>
        <v>0</v>
      </c>
      <c r="I36" s="364"/>
      <c r="J36" s="352">
        <f>$D36*I36*100</f>
        <v>0</v>
      </c>
      <c r="K36" s="364"/>
      <c r="L36" s="352">
        <f>$D36*K36*100</f>
        <v>0</v>
      </c>
      <c r="M36" s="364"/>
      <c r="N36" s="353">
        <f>$D36*M36*100</f>
        <v>0</v>
      </c>
      <c r="P36" s="324" t="str">
        <f t="shared" si="0"/>
        <v>Further requirements</v>
      </c>
    </row>
    <row r="37" spans="1:16" ht="11.25" customHeight="1">
      <c r="A37" s="365" t="s">
        <v>446</v>
      </c>
      <c r="B37" s="365"/>
      <c r="C37" s="366"/>
      <c r="D37" s="367">
        <f>SUM(D14,D18,D22,D26,D30,D35,D36)</f>
        <v>0.60000000000000009</v>
      </c>
      <c r="E37" s="368"/>
      <c r="F37" s="369">
        <f>SUM(F14,F18,F22,F26,F30,F35,F36)</f>
        <v>0</v>
      </c>
      <c r="G37" s="368"/>
      <c r="H37" s="369">
        <f>SUM(H14,H18,H22,H26,H30,H35,H36)</f>
        <v>0</v>
      </c>
      <c r="I37" s="368"/>
      <c r="J37" s="369">
        <f>SUM(J14,J18,J22,J26,J30,J35,J36)</f>
        <v>0</v>
      </c>
      <c r="K37" s="368"/>
      <c r="L37" s="369">
        <f>SUM(L14,L18,L22,L26,L30,L35,L36)</f>
        <v>0</v>
      </c>
      <c r="M37" s="368"/>
      <c r="N37" s="370">
        <f>SUM(N14,N18,N22,N26,N30,N35,N36)</f>
        <v>0</v>
      </c>
      <c r="P37" s="324" t="str">
        <f t="shared" si="0"/>
        <v>Total 1</v>
      </c>
    </row>
    <row r="38" spans="1:16" s="323" customFormat="1" ht="12.75" customHeight="1">
      <c r="A38" s="320" t="s">
        <v>447</v>
      </c>
      <c r="B38" s="321" t="s">
        <v>448</v>
      </c>
      <c r="C38" s="322"/>
      <c r="D38" s="322"/>
      <c r="E38" s="322"/>
      <c r="F38" s="322"/>
      <c r="G38" s="322"/>
      <c r="H38" s="322"/>
      <c r="I38" s="322"/>
      <c r="J38" s="322"/>
      <c r="K38" s="322"/>
      <c r="L38" s="322"/>
      <c r="M38" s="322"/>
      <c r="N38" s="322"/>
      <c r="P38" s="324" t="str">
        <f t="shared" si="0"/>
        <v>Assessment of proposed staff</v>
      </c>
    </row>
    <row r="39" spans="1:16" ht="11.25" customHeight="1">
      <c r="A39" s="325" t="s">
        <v>46</v>
      </c>
      <c r="B39" s="371" t="s">
        <v>449</v>
      </c>
      <c r="C39" s="372"/>
      <c r="D39" s="373"/>
      <c r="E39" s="374"/>
      <c r="F39" s="354"/>
      <c r="G39" s="374"/>
      <c r="H39" s="354"/>
      <c r="I39" s="374"/>
      <c r="J39" s="354"/>
      <c r="K39" s="374"/>
      <c r="L39" s="354"/>
      <c r="M39" s="374"/>
      <c r="N39" s="355"/>
      <c r="P39" s="324" t="str">
        <f t="shared" si="0"/>
        <v>Team leader (in accordance with ToR provisions/criteria)</v>
      </c>
    </row>
    <row r="40" spans="1:16" ht="10">
      <c r="A40" s="375" t="s">
        <v>450</v>
      </c>
      <c r="B40" s="376" t="s">
        <v>451</v>
      </c>
      <c r="C40" s="377"/>
      <c r="D40" s="336">
        <v>0</v>
      </c>
      <c r="E40" s="337"/>
      <c r="F40" s="338">
        <f t="shared" ref="F40:H46" si="1">$D40*E40*100</f>
        <v>0</v>
      </c>
      <c r="G40" s="337"/>
      <c r="H40" s="338">
        <f t="shared" si="1"/>
        <v>0</v>
      </c>
      <c r="I40" s="337"/>
      <c r="J40" s="338">
        <f t="shared" ref="J40:J46" si="2">$D40*I40*100</f>
        <v>0</v>
      </c>
      <c r="K40" s="337"/>
      <c r="L40" s="338">
        <f t="shared" ref="L40:L46" si="3">$D40*K40*100</f>
        <v>0</v>
      </c>
      <c r="M40" s="337"/>
      <c r="N40" s="339">
        <f t="shared" ref="N40:N46" si="4">$D40*M40*100</f>
        <v>0</v>
      </c>
      <c r="P40" s="340" t="str">
        <f t="shared" si="0"/>
        <v>- Qualifications</v>
      </c>
    </row>
    <row r="41" spans="1:16" ht="10">
      <c r="A41" s="375" t="s">
        <v>452</v>
      </c>
      <c r="B41" s="376" t="s">
        <v>453</v>
      </c>
      <c r="C41" s="377"/>
      <c r="D41" s="336">
        <v>0</v>
      </c>
      <c r="E41" s="337"/>
      <c r="F41" s="338">
        <f t="shared" si="1"/>
        <v>0</v>
      </c>
      <c r="G41" s="337"/>
      <c r="H41" s="338">
        <f t="shared" si="1"/>
        <v>0</v>
      </c>
      <c r="I41" s="337"/>
      <c r="J41" s="338">
        <f t="shared" si="2"/>
        <v>0</v>
      </c>
      <c r="K41" s="337"/>
      <c r="L41" s="338">
        <f t="shared" si="3"/>
        <v>0</v>
      </c>
      <c r="M41" s="337"/>
      <c r="N41" s="339">
        <f t="shared" si="4"/>
        <v>0</v>
      </c>
      <c r="P41" s="340" t="str">
        <f t="shared" si="0"/>
        <v>- Language</v>
      </c>
    </row>
    <row r="42" spans="1:16" ht="10">
      <c r="A42" s="333" t="s">
        <v>454</v>
      </c>
      <c r="B42" s="378" t="s">
        <v>455</v>
      </c>
      <c r="C42" s="379"/>
      <c r="D42" s="336">
        <v>0</v>
      </c>
      <c r="E42" s="337"/>
      <c r="F42" s="338">
        <f t="shared" si="1"/>
        <v>0</v>
      </c>
      <c r="G42" s="337"/>
      <c r="H42" s="338">
        <f t="shared" si="1"/>
        <v>0</v>
      </c>
      <c r="I42" s="337"/>
      <c r="J42" s="338">
        <f t="shared" si="2"/>
        <v>0</v>
      </c>
      <c r="K42" s="337"/>
      <c r="L42" s="338">
        <f t="shared" si="3"/>
        <v>0</v>
      </c>
      <c r="M42" s="337"/>
      <c r="N42" s="339">
        <f t="shared" si="4"/>
        <v>0</v>
      </c>
      <c r="P42" s="340" t="str">
        <f t="shared" si="0"/>
        <v>- General professional experience</v>
      </c>
    </row>
    <row r="43" spans="1:16" ht="10">
      <c r="A43" s="375" t="s">
        <v>456</v>
      </c>
      <c r="B43" s="378" t="s">
        <v>457</v>
      </c>
      <c r="C43" s="379"/>
      <c r="D43" s="336">
        <v>0</v>
      </c>
      <c r="E43" s="337"/>
      <c r="F43" s="338">
        <f t="shared" si="1"/>
        <v>0</v>
      </c>
      <c r="G43" s="337"/>
      <c r="H43" s="338">
        <f t="shared" si="1"/>
        <v>0</v>
      </c>
      <c r="I43" s="337"/>
      <c r="J43" s="338">
        <f t="shared" si="2"/>
        <v>0</v>
      </c>
      <c r="K43" s="337"/>
      <c r="L43" s="338">
        <f t="shared" si="3"/>
        <v>0</v>
      </c>
      <c r="M43" s="337"/>
      <c r="N43" s="339">
        <f t="shared" si="4"/>
        <v>0</v>
      </c>
      <c r="P43" s="340" t="str">
        <f t="shared" si="0"/>
        <v>- Specific professional experience</v>
      </c>
    </row>
    <row r="44" spans="1:16" ht="11.25" customHeight="1">
      <c r="A44" s="375" t="s">
        <v>458</v>
      </c>
      <c r="B44" s="376" t="s">
        <v>459</v>
      </c>
      <c r="C44" s="377"/>
      <c r="D44" s="336">
        <v>0</v>
      </c>
      <c r="E44" s="337"/>
      <c r="F44" s="338">
        <f t="shared" si="1"/>
        <v>0</v>
      </c>
      <c r="G44" s="337"/>
      <c r="H44" s="338">
        <f t="shared" si="1"/>
        <v>0</v>
      </c>
      <c r="I44" s="337"/>
      <c r="J44" s="338">
        <f t="shared" si="2"/>
        <v>0</v>
      </c>
      <c r="K44" s="337"/>
      <c r="L44" s="338">
        <f t="shared" si="3"/>
        <v>0</v>
      </c>
      <c r="M44" s="337"/>
      <c r="N44" s="339">
        <f t="shared" si="4"/>
        <v>0</v>
      </c>
      <c r="P44" s="340" t="str">
        <f t="shared" si="0"/>
        <v>- Leadership/management experience</v>
      </c>
    </row>
    <row r="45" spans="1:16" ht="10">
      <c r="A45" s="375" t="s">
        <v>460</v>
      </c>
      <c r="B45" s="378" t="s">
        <v>461</v>
      </c>
      <c r="C45" s="379"/>
      <c r="D45" s="336">
        <v>0</v>
      </c>
      <c r="E45" s="337"/>
      <c r="F45" s="338">
        <f t="shared" si="1"/>
        <v>0</v>
      </c>
      <c r="G45" s="337"/>
      <c r="H45" s="338">
        <f t="shared" si="1"/>
        <v>0</v>
      </c>
      <c r="I45" s="337"/>
      <c r="J45" s="338">
        <f t="shared" si="2"/>
        <v>0</v>
      </c>
      <c r="K45" s="337"/>
      <c r="L45" s="338">
        <f t="shared" si="3"/>
        <v>0</v>
      </c>
      <c r="M45" s="337"/>
      <c r="N45" s="339">
        <f t="shared" si="4"/>
        <v>0</v>
      </c>
      <c r="P45" s="340" t="str">
        <f t="shared" si="0"/>
        <v>- Regional experience</v>
      </c>
    </row>
    <row r="46" spans="1:16" ht="10">
      <c r="A46" s="375" t="s">
        <v>462</v>
      </c>
      <c r="B46" s="380" t="s">
        <v>463</v>
      </c>
      <c r="C46" s="381"/>
      <c r="D46" s="336">
        <v>0</v>
      </c>
      <c r="E46" s="337"/>
      <c r="F46" s="338">
        <f t="shared" si="1"/>
        <v>0</v>
      </c>
      <c r="G46" s="337"/>
      <c r="H46" s="338">
        <f t="shared" si="1"/>
        <v>0</v>
      </c>
      <c r="I46" s="337"/>
      <c r="J46" s="338">
        <f t="shared" si="2"/>
        <v>0</v>
      </c>
      <c r="K46" s="337"/>
      <c r="L46" s="338">
        <f t="shared" si="3"/>
        <v>0</v>
      </c>
      <c r="M46" s="337"/>
      <c r="N46" s="339">
        <f t="shared" si="4"/>
        <v>0</v>
      </c>
      <c r="P46" s="340" t="str">
        <f t="shared" si="0"/>
        <v>- Development cooperation experience</v>
      </c>
    </row>
    <row r="47" spans="1:16" ht="14.5">
      <c r="A47" s="375" t="s">
        <v>464</v>
      </c>
      <c r="B47" s="382" t="s">
        <v>465</v>
      </c>
      <c r="C47" s="383"/>
      <c r="D47" s="384">
        <v>0</v>
      </c>
      <c r="E47" s="385"/>
      <c r="F47" s="346">
        <f>$D47*E47*100</f>
        <v>0</v>
      </c>
      <c r="G47" s="385"/>
      <c r="H47" s="346">
        <f>$D47*G47*100</f>
        <v>0</v>
      </c>
      <c r="I47" s="385"/>
      <c r="J47" s="346">
        <f>$D47*I47*100</f>
        <v>0</v>
      </c>
      <c r="K47" s="385"/>
      <c r="L47" s="346">
        <f>$D47*K47*100</f>
        <v>0</v>
      </c>
      <c r="M47" s="385"/>
      <c r="N47" s="347">
        <f>$D47*M47*100</f>
        <v>0</v>
      </c>
      <c r="P47" s="340" t="str">
        <f t="shared" si="0"/>
        <v>- Other</v>
      </c>
    </row>
    <row r="48" spans="1:16" s="323" customFormat="1" ht="11.25" customHeight="1">
      <c r="A48" s="348" t="s">
        <v>466</v>
      </c>
      <c r="B48" s="348"/>
      <c r="C48" s="349"/>
      <c r="D48" s="350">
        <f>SUM(D40:D47)</f>
        <v>0</v>
      </c>
      <c r="E48" s="351"/>
      <c r="F48" s="352">
        <v>0</v>
      </c>
      <c r="G48" s="351"/>
      <c r="H48" s="352">
        <f>SUM(H40:H47)</f>
        <v>0</v>
      </c>
      <c r="I48" s="351"/>
      <c r="J48" s="352">
        <f>SUM(J40:J47)</f>
        <v>0</v>
      </c>
      <c r="K48" s="351"/>
      <c r="L48" s="352">
        <f>SUM(L40:L47)</f>
        <v>0</v>
      </c>
      <c r="M48" s="351"/>
      <c r="N48" s="353">
        <f>SUM(N40:N47)</f>
        <v>0</v>
      </c>
      <c r="P48" s="324" t="str">
        <f t="shared" si="0"/>
        <v>Interim total 2.1</v>
      </c>
    </row>
    <row r="49" spans="1:16" ht="11.25" customHeight="1">
      <c r="A49" s="325" t="s">
        <v>47</v>
      </c>
      <c r="B49" s="371" t="s">
        <v>467</v>
      </c>
      <c r="C49" s="372"/>
      <c r="D49" s="373"/>
      <c r="E49" s="374"/>
      <c r="F49" s="354"/>
      <c r="G49" s="374"/>
      <c r="H49" s="354"/>
      <c r="I49" s="374"/>
      <c r="J49" s="354"/>
      <c r="K49" s="374"/>
      <c r="L49" s="354"/>
      <c r="M49" s="374"/>
      <c r="N49" s="355"/>
      <c r="P49" s="324" t="str">
        <f t="shared" si="0"/>
        <v>Expert 1 (in accordance with ToR provisions/criteria)</v>
      </c>
    </row>
    <row r="50" spans="1:16" ht="10">
      <c r="A50" s="375" t="s">
        <v>468</v>
      </c>
      <c r="B50" s="376" t="s">
        <v>451</v>
      </c>
      <c r="C50" s="377"/>
      <c r="D50" s="336">
        <v>0.01</v>
      </c>
      <c r="E50" s="337">
        <v>0</v>
      </c>
      <c r="F50" s="338">
        <f t="shared" ref="F50:H56" si="5">$D50*E50*100</f>
        <v>0</v>
      </c>
      <c r="G50" s="337">
        <v>0</v>
      </c>
      <c r="H50" s="338">
        <f t="shared" si="5"/>
        <v>0</v>
      </c>
      <c r="I50" s="337">
        <v>0</v>
      </c>
      <c r="J50" s="338">
        <f t="shared" ref="J50:J56" si="6">$D50*I50*100</f>
        <v>0</v>
      </c>
      <c r="K50" s="337"/>
      <c r="L50" s="338">
        <f t="shared" ref="L50:L56" si="7">$D50*K50*100</f>
        <v>0</v>
      </c>
      <c r="M50" s="337"/>
      <c r="N50" s="339">
        <f t="shared" ref="N50:N56" si="8">$D50*M50*100</f>
        <v>0</v>
      </c>
      <c r="P50" s="340" t="str">
        <f t="shared" si="0"/>
        <v>- Qualifications</v>
      </c>
    </row>
    <row r="51" spans="1:16" ht="10">
      <c r="A51" s="375" t="s">
        <v>469</v>
      </c>
      <c r="B51" s="376" t="s">
        <v>453</v>
      </c>
      <c r="C51" s="377"/>
      <c r="D51" s="336">
        <v>0.01</v>
      </c>
      <c r="E51" s="337"/>
      <c r="F51" s="338">
        <f t="shared" si="5"/>
        <v>0</v>
      </c>
      <c r="G51" s="337"/>
      <c r="H51" s="338">
        <f t="shared" si="5"/>
        <v>0</v>
      </c>
      <c r="I51" s="337"/>
      <c r="J51" s="338">
        <f t="shared" si="6"/>
        <v>0</v>
      </c>
      <c r="K51" s="337"/>
      <c r="L51" s="338">
        <f t="shared" si="7"/>
        <v>0</v>
      </c>
      <c r="M51" s="337"/>
      <c r="N51" s="339">
        <f t="shared" si="8"/>
        <v>0</v>
      </c>
      <c r="P51" s="340" t="str">
        <f t="shared" si="0"/>
        <v>- Language</v>
      </c>
    </row>
    <row r="52" spans="1:16" ht="14.5">
      <c r="A52" s="333" t="s">
        <v>470</v>
      </c>
      <c r="B52" s="378" t="s">
        <v>455</v>
      </c>
      <c r="C52" s="379"/>
      <c r="D52" s="384">
        <v>0.01</v>
      </c>
      <c r="E52" s="337">
        <v>0</v>
      </c>
      <c r="F52" s="338">
        <f t="shared" si="5"/>
        <v>0</v>
      </c>
      <c r="G52" s="337">
        <v>0</v>
      </c>
      <c r="H52" s="338">
        <f t="shared" si="5"/>
        <v>0</v>
      </c>
      <c r="I52" s="337">
        <v>0</v>
      </c>
      <c r="J52" s="338">
        <f t="shared" si="6"/>
        <v>0</v>
      </c>
      <c r="K52" s="337"/>
      <c r="L52" s="338">
        <f t="shared" si="7"/>
        <v>0</v>
      </c>
      <c r="M52" s="337"/>
      <c r="N52" s="339">
        <f t="shared" si="8"/>
        <v>0</v>
      </c>
      <c r="P52" s="340" t="str">
        <f t="shared" si="0"/>
        <v>- General professional experience</v>
      </c>
    </row>
    <row r="53" spans="1:16" ht="10">
      <c r="A53" s="375" t="s">
        <v>471</v>
      </c>
      <c r="B53" s="378" t="s">
        <v>457</v>
      </c>
      <c r="C53" s="379"/>
      <c r="D53" s="336">
        <v>0.01</v>
      </c>
      <c r="E53" s="337">
        <v>0</v>
      </c>
      <c r="F53" s="338">
        <f t="shared" si="5"/>
        <v>0</v>
      </c>
      <c r="G53" s="337">
        <v>0</v>
      </c>
      <c r="H53" s="338">
        <f t="shared" si="5"/>
        <v>0</v>
      </c>
      <c r="I53" s="337">
        <v>0</v>
      </c>
      <c r="J53" s="338">
        <f t="shared" si="6"/>
        <v>0</v>
      </c>
      <c r="K53" s="337"/>
      <c r="L53" s="338">
        <f t="shared" si="7"/>
        <v>0</v>
      </c>
      <c r="M53" s="337"/>
      <c r="N53" s="339">
        <f t="shared" si="8"/>
        <v>0</v>
      </c>
      <c r="P53" s="340" t="str">
        <f t="shared" si="0"/>
        <v>- Specific professional experience</v>
      </c>
    </row>
    <row r="54" spans="1:16" ht="11.25" customHeight="1">
      <c r="A54" s="375" t="s">
        <v>472</v>
      </c>
      <c r="B54" s="376" t="s">
        <v>459</v>
      </c>
      <c r="C54" s="377"/>
      <c r="D54" s="336">
        <v>0</v>
      </c>
      <c r="E54" s="337"/>
      <c r="F54" s="338">
        <f t="shared" si="5"/>
        <v>0</v>
      </c>
      <c r="G54" s="337"/>
      <c r="H54" s="338">
        <f t="shared" si="5"/>
        <v>0</v>
      </c>
      <c r="I54" s="337"/>
      <c r="J54" s="338">
        <f t="shared" si="6"/>
        <v>0</v>
      </c>
      <c r="K54" s="337"/>
      <c r="L54" s="338">
        <f t="shared" si="7"/>
        <v>0</v>
      </c>
      <c r="M54" s="337"/>
      <c r="N54" s="339">
        <f t="shared" si="8"/>
        <v>0</v>
      </c>
      <c r="P54" s="340" t="str">
        <f t="shared" si="0"/>
        <v>- Leadership/management experience</v>
      </c>
    </row>
    <row r="55" spans="1:16" ht="10">
      <c r="A55" s="375" t="s">
        <v>473</v>
      </c>
      <c r="B55" s="378" t="s">
        <v>461</v>
      </c>
      <c r="C55" s="379"/>
      <c r="D55" s="336">
        <v>0</v>
      </c>
      <c r="E55" s="337"/>
      <c r="F55" s="338">
        <f t="shared" si="5"/>
        <v>0</v>
      </c>
      <c r="G55" s="337"/>
      <c r="H55" s="338">
        <f t="shared" si="5"/>
        <v>0</v>
      </c>
      <c r="I55" s="337"/>
      <c r="J55" s="338">
        <f t="shared" si="6"/>
        <v>0</v>
      </c>
      <c r="K55" s="337"/>
      <c r="L55" s="338">
        <f t="shared" si="7"/>
        <v>0</v>
      </c>
      <c r="M55" s="337"/>
      <c r="N55" s="339">
        <f t="shared" si="8"/>
        <v>0</v>
      </c>
      <c r="P55" s="340" t="str">
        <f t="shared" si="0"/>
        <v>- Regional experience</v>
      </c>
    </row>
    <row r="56" spans="1:16" ht="10">
      <c r="A56" s="375" t="s">
        <v>474</v>
      </c>
      <c r="B56" s="380" t="s">
        <v>463</v>
      </c>
      <c r="C56" s="381"/>
      <c r="D56" s="336">
        <v>0</v>
      </c>
      <c r="E56" s="337"/>
      <c r="F56" s="338">
        <f t="shared" si="5"/>
        <v>0</v>
      </c>
      <c r="G56" s="337"/>
      <c r="H56" s="338">
        <f t="shared" si="5"/>
        <v>0</v>
      </c>
      <c r="I56" s="337"/>
      <c r="J56" s="338">
        <f t="shared" si="6"/>
        <v>0</v>
      </c>
      <c r="K56" s="337"/>
      <c r="L56" s="338">
        <f t="shared" si="7"/>
        <v>0</v>
      </c>
      <c r="M56" s="337"/>
      <c r="N56" s="339">
        <f t="shared" si="8"/>
        <v>0</v>
      </c>
      <c r="P56" s="340" t="str">
        <f t="shared" si="0"/>
        <v>- Development cooperation experience</v>
      </c>
    </row>
    <row r="57" spans="1:16" ht="14.5">
      <c r="A57" s="375" t="s">
        <v>475</v>
      </c>
      <c r="B57" s="382" t="s">
        <v>465</v>
      </c>
      <c r="C57" s="383"/>
      <c r="D57" s="384">
        <v>0</v>
      </c>
      <c r="E57" s="385"/>
      <c r="F57" s="346">
        <f>$D57*E57*100</f>
        <v>0</v>
      </c>
      <c r="G57" s="385"/>
      <c r="H57" s="346">
        <f>$D57*G57*100</f>
        <v>0</v>
      </c>
      <c r="I57" s="385"/>
      <c r="J57" s="346">
        <f>$D57*I57*100</f>
        <v>0</v>
      </c>
      <c r="K57" s="385"/>
      <c r="L57" s="346">
        <f>$D57*K57*100</f>
        <v>0</v>
      </c>
      <c r="M57" s="385"/>
      <c r="N57" s="347">
        <f>$D57*M57*100</f>
        <v>0</v>
      </c>
      <c r="P57" s="340" t="str">
        <f t="shared" si="0"/>
        <v>- Other</v>
      </c>
    </row>
    <row r="58" spans="1:16" ht="11.25" customHeight="1" outlineLevel="1">
      <c r="A58" s="348" t="s">
        <v>476</v>
      </c>
      <c r="B58" s="348"/>
      <c r="C58" s="349"/>
      <c r="D58" s="350">
        <f>SUM(D50:D57)</f>
        <v>0.04</v>
      </c>
      <c r="E58" s="351"/>
      <c r="F58" s="352">
        <f>SUM(F50:F57)</f>
        <v>0</v>
      </c>
      <c r="G58" s="351"/>
      <c r="H58" s="352">
        <f>SUM(H50:H57)</f>
        <v>0</v>
      </c>
      <c r="I58" s="351"/>
      <c r="J58" s="352">
        <f>SUM(J50:J57)</f>
        <v>0</v>
      </c>
      <c r="K58" s="351"/>
      <c r="L58" s="352">
        <f>SUM(L50:L57)</f>
        <v>0</v>
      </c>
      <c r="M58" s="351"/>
      <c r="N58" s="353">
        <f>SUM(N50:N57)</f>
        <v>0</v>
      </c>
      <c r="P58" s="324" t="str">
        <f t="shared" si="0"/>
        <v>Interim total 2.2</v>
      </c>
    </row>
    <row r="59" spans="1:16" ht="11.25" customHeight="1">
      <c r="A59" s="325" t="s">
        <v>48</v>
      </c>
      <c r="B59" s="371" t="s">
        <v>477</v>
      </c>
      <c r="C59" s="372"/>
      <c r="D59" s="373"/>
      <c r="E59" s="374"/>
      <c r="F59" s="354"/>
      <c r="G59" s="374"/>
      <c r="H59" s="354"/>
      <c r="I59" s="374"/>
      <c r="J59" s="354"/>
      <c r="K59" s="374"/>
      <c r="L59" s="354"/>
      <c r="M59" s="374"/>
      <c r="N59" s="355"/>
      <c r="P59" s="324" t="str">
        <f t="shared" si="0"/>
        <v>Expert 2 (in accordance with ToR provisions/criteria)</v>
      </c>
    </row>
    <row r="60" spans="1:16" ht="10">
      <c r="A60" s="375" t="s">
        <v>478</v>
      </c>
      <c r="B60" s="376" t="s">
        <v>451</v>
      </c>
      <c r="C60" s="377"/>
      <c r="D60" s="336">
        <v>0.01</v>
      </c>
      <c r="E60" s="337"/>
      <c r="F60" s="338">
        <f t="shared" ref="F60:H66" si="9">$D60*E60*100</f>
        <v>0</v>
      </c>
      <c r="G60" s="337"/>
      <c r="H60" s="338">
        <f t="shared" si="9"/>
        <v>0</v>
      </c>
      <c r="I60" s="337">
        <v>0</v>
      </c>
      <c r="J60" s="338">
        <f t="shared" ref="J60:J66" si="10">$D60*I60*100</f>
        <v>0</v>
      </c>
      <c r="K60" s="337"/>
      <c r="L60" s="338">
        <f t="shared" ref="L60:L66" si="11">$D60*K60*100</f>
        <v>0</v>
      </c>
      <c r="M60" s="337"/>
      <c r="N60" s="339">
        <f t="shared" ref="N60:N66" si="12">$D60*M60*100</f>
        <v>0</v>
      </c>
      <c r="P60" s="340" t="str">
        <f t="shared" si="0"/>
        <v>- Qualifications</v>
      </c>
    </row>
    <row r="61" spans="1:16" ht="10">
      <c r="A61" s="375" t="s">
        <v>479</v>
      </c>
      <c r="B61" s="376" t="s">
        <v>453</v>
      </c>
      <c r="C61" s="377"/>
      <c r="D61" s="336">
        <v>0.01</v>
      </c>
      <c r="E61" s="337"/>
      <c r="F61" s="338">
        <f t="shared" si="9"/>
        <v>0</v>
      </c>
      <c r="G61" s="337"/>
      <c r="H61" s="338">
        <f t="shared" si="9"/>
        <v>0</v>
      </c>
      <c r="I61" s="337"/>
      <c r="J61" s="338">
        <f t="shared" si="10"/>
        <v>0</v>
      </c>
      <c r="K61" s="337"/>
      <c r="L61" s="338">
        <f t="shared" si="11"/>
        <v>0</v>
      </c>
      <c r="M61" s="337"/>
      <c r="N61" s="339">
        <f t="shared" si="12"/>
        <v>0</v>
      </c>
      <c r="P61" s="340" t="str">
        <f t="shared" si="0"/>
        <v>- Language</v>
      </c>
    </row>
    <row r="62" spans="1:16" ht="14.5">
      <c r="A62" s="333" t="s">
        <v>480</v>
      </c>
      <c r="B62" s="378" t="s">
        <v>455</v>
      </c>
      <c r="C62" s="379"/>
      <c r="D62" s="384">
        <v>0.01</v>
      </c>
      <c r="E62" s="337"/>
      <c r="F62" s="338">
        <f t="shared" si="9"/>
        <v>0</v>
      </c>
      <c r="G62" s="337"/>
      <c r="H62" s="338">
        <f t="shared" si="9"/>
        <v>0</v>
      </c>
      <c r="I62" s="337">
        <v>0</v>
      </c>
      <c r="J62" s="338">
        <f t="shared" si="10"/>
        <v>0</v>
      </c>
      <c r="K62" s="337"/>
      <c r="L62" s="338">
        <f t="shared" si="11"/>
        <v>0</v>
      </c>
      <c r="M62" s="337"/>
      <c r="N62" s="339">
        <f t="shared" si="12"/>
        <v>0</v>
      </c>
      <c r="P62" s="340" t="str">
        <f t="shared" si="0"/>
        <v>- General professional experience</v>
      </c>
    </row>
    <row r="63" spans="1:16" ht="10">
      <c r="A63" s="375" t="s">
        <v>481</v>
      </c>
      <c r="B63" s="378" t="s">
        <v>457</v>
      </c>
      <c r="C63" s="379"/>
      <c r="D63" s="336">
        <v>0.01</v>
      </c>
      <c r="E63" s="337"/>
      <c r="F63" s="338">
        <f t="shared" si="9"/>
        <v>0</v>
      </c>
      <c r="G63" s="337"/>
      <c r="H63" s="338">
        <f t="shared" si="9"/>
        <v>0</v>
      </c>
      <c r="I63" s="337">
        <v>0</v>
      </c>
      <c r="J63" s="338">
        <f t="shared" si="10"/>
        <v>0</v>
      </c>
      <c r="K63" s="337"/>
      <c r="L63" s="338">
        <f t="shared" si="11"/>
        <v>0</v>
      </c>
      <c r="M63" s="386"/>
      <c r="N63" s="339">
        <f t="shared" si="12"/>
        <v>0</v>
      </c>
      <c r="P63" s="340" t="str">
        <f t="shared" si="0"/>
        <v>- Specific professional experience</v>
      </c>
    </row>
    <row r="64" spans="1:16" ht="11.25" customHeight="1">
      <c r="A64" s="375" t="s">
        <v>482</v>
      </c>
      <c r="B64" s="376" t="s">
        <v>459</v>
      </c>
      <c r="C64" s="377"/>
      <c r="D64" s="336">
        <v>0</v>
      </c>
      <c r="E64" s="337"/>
      <c r="F64" s="338">
        <f t="shared" si="9"/>
        <v>0</v>
      </c>
      <c r="G64" s="337"/>
      <c r="H64" s="338">
        <f t="shared" si="9"/>
        <v>0</v>
      </c>
      <c r="I64" s="337"/>
      <c r="J64" s="338">
        <f t="shared" si="10"/>
        <v>0</v>
      </c>
      <c r="K64" s="337"/>
      <c r="L64" s="338">
        <f t="shared" si="11"/>
        <v>0</v>
      </c>
      <c r="M64" s="337"/>
      <c r="N64" s="339">
        <f t="shared" si="12"/>
        <v>0</v>
      </c>
      <c r="P64" s="340" t="str">
        <f t="shared" si="0"/>
        <v>- Leadership/management experience</v>
      </c>
    </row>
    <row r="65" spans="1:16" ht="10">
      <c r="A65" s="375" t="s">
        <v>483</v>
      </c>
      <c r="B65" s="378" t="s">
        <v>461</v>
      </c>
      <c r="C65" s="379"/>
      <c r="D65" s="336">
        <v>0</v>
      </c>
      <c r="E65" s="337"/>
      <c r="F65" s="338">
        <f t="shared" si="9"/>
        <v>0</v>
      </c>
      <c r="G65" s="337"/>
      <c r="H65" s="338">
        <f t="shared" si="9"/>
        <v>0</v>
      </c>
      <c r="I65" s="337"/>
      <c r="J65" s="338">
        <f t="shared" si="10"/>
        <v>0</v>
      </c>
      <c r="K65" s="337"/>
      <c r="L65" s="338">
        <f t="shared" si="11"/>
        <v>0</v>
      </c>
      <c r="M65" s="337"/>
      <c r="N65" s="339">
        <f t="shared" si="12"/>
        <v>0</v>
      </c>
      <c r="P65" s="340" t="str">
        <f t="shared" si="0"/>
        <v>- Regional experience</v>
      </c>
    </row>
    <row r="66" spans="1:16" ht="10">
      <c r="A66" s="375" t="s">
        <v>484</v>
      </c>
      <c r="B66" s="380" t="s">
        <v>463</v>
      </c>
      <c r="C66" s="381"/>
      <c r="D66" s="336">
        <v>0</v>
      </c>
      <c r="E66" s="337"/>
      <c r="F66" s="338">
        <f t="shared" si="9"/>
        <v>0</v>
      </c>
      <c r="G66" s="337"/>
      <c r="H66" s="338">
        <f t="shared" si="9"/>
        <v>0</v>
      </c>
      <c r="I66" s="337"/>
      <c r="J66" s="338">
        <f t="shared" si="10"/>
        <v>0</v>
      </c>
      <c r="K66" s="337"/>
      <c r="L66" s="338">
        <f t="shared" si="11"/>
        <v>0</v>
      </c>
      <c r="M66" s="337"/>
      <c r="N66" s="339">
        <f t="shared" si="12"/>
        <v>0</v>
      </c>
      <c r="P66" s="340" t="str">
        <f t="shared" si="0"/>
        <v>- Development cooperation experience</v>
      </c>
    </row>
    <row r="67" spans="1:16" ht="14.5">
      <c r="A67" s="375" t="s">
        <v>485</v>
      </c>
      <c r="B67" s="382" t="s">
        <v>465</v>
      </c>
      <c r="C67" s="383"/>
      <c r="D67" s="384">
        <v>0</v>
      </c>
      <c r="E67" s="385"/>
      <c r="F67" s="346">
        <f>$D67*E67*100</f>
        <v>0</v>
      </c>
      <c r="G67" s="385"/>
      <c r="H67" s="346">
        <f>$D67*G67*100</f>
        <v>0</v>
      </c>
      <c r="I67" s="385"/>
      <c r="J67" s="346">
        <f>$D67*I67*100</f>
        <v>0</v>
      </c>
      <c r="K67" s="385"/>
      <c r="L67" s="346">
        <f>$D67*K67*100</f>
        <v>0</v>
      </c>
      <c r="M67" s="385"/>
      <c r="N67" s="347">
        <f>$D67*M67*100</f>
        <v>0</v>
      </c>
      <c r="P67" s="340" t="str">
        <f t="shared" si="0"/>
        <v>- Other</v>
      </c>
    </row>
    <row r="68" spans="1:16" ht="11.25" customHeight="1" outlineLevel="1">
      <c r="A68" s="348" t="s">
        <v>486</v>
      </c>
      <c r="B68" s="348"/>
      <c r="C68" s="349"/>
      <c r="D68" s="350">
        <f>SUM(D60:D67)</f>
        <v>0.04</v>
      </c>
      <c r="E68" s="351"/>
      <c r="F68" s="352">
        <f>SUM(F60:F67)</f>
        <v>0</v>
      </c>
      <c r="G68" s="351"/>
      <c r="H68" s="352">
        <f>SUM(H60:H67)</f>
        <v>0</v>
      </c>
      <c r="I68" s="351"/>
      <c r="J68" s="352">
        <f>SUM(J60:J67)</f>
        <v>0</v>
      </c>
      <c r="K68" s="351"/>
      <c r="L68" s="352">
        <f>SUM(L60:L67)</f>
        <v>0</v>
      </c>
      <c r="M68" s="351"/>
      <c r="N68" s="353">
        <f>SUM(N60:N67)</f>
        <v>0</v>
      </c>
      <c r="P68" s="324" t="str">
        <f t="shared" si="0"/>
        <v>Interim total 2.3</v>
      </c>
    </row>
    <row r="69" spans="1:16" ht="11.25" customHeight="1">
      <c r="A69" s="325" t="s">
        <v>49</v>
      </c>
      <c r="B69" s="371" t="s">
        <v>487</v>
      </c>
      <c r="C69" s="372"/>
      <c r="D69" s="373"/>
      <c r="E69" s="374"/>
      <c r="F69" s="354"/>
      <c r="G69" s="374"/>
      <c r="H69" s="354"/>
      <c r="I69" s="374"/>
      <c r="J69" s="354"/>
      <c r="K69" s="374"/>
      <c r="L69" s="354"/>
      <c r="M69" s="374"/>
      <c r="N69" s="355"/>
      <c r="P69" s="324" t="str">
        <f t="shared" si="0"/>
        <v>Expert 3 (in accordance with ToR provisions/criteria)</v>
      </c>
    </row>
    <row r="70" spans="1:16" ht="10">
      <c r="A70" s="375" t="s">
        <v>488</v>
      </c>
      <c r="B70" s="376" t="s">
        <v>451</v>
      </c>
      <c r="C70" s="377"/>
      <c r="D70" s="336">
        <v>0.01</v>
      </c>
      <c r="E70" s="337"/>
      <c r="F70" s="338">
        <f t="shared" ref="F70:H76" si="13">$D70*E70*100</f>
        <v>0</v>
      </c>
      <c r="G70" s="337"/>
      <c r="H70" s="338">
        <f t="shared" si="13"/>
        <v>0</v>
      </c>
      <c r="I70" s="337">
        <v>0</v>
      </c>
      <c r="J70" s="338">
        <f t="shared" ref="J70:J76" si="14">$D70*I70*100</f>
        <v>0</v>
      </c>
      <c r="K70" s="337"/>
      <c r="L70" s="338">
        <f t="shared" ref="L70:L76" si="15">$D70*K70*100</f>
        <v>0</v>
      </c>
      <c r="M70" s="337"/>
      <c r="N70" s="339">
        <f t="shared" ref="N70:N76" si="16">$D70*M70*100</f>
        <v>0</v>
      </c>
      <c r="P70" s="340" t="str">
        <f t="shared" si="0"/>
        <v>- Qualifications</v>
      </c>
    </row>
    <row r="71" spans="1:16" ht="10">
      <c r="A71" s="375" t="s">
        <v>489</v>
      </c>
      <c r="B71" s="376" t="s">
        <v>453</v>
      </c>
      <c r="C71" s="377"/>
      <c r="D71" s="336">
        <v>0.01</v>
      </c>
      <c r="E71" s="337"/>
      <c r="F71" s="338">
        <f t="shared" si="13"/>
        <v>0</v>
      </c>
      <c r="G71" s="337"/>
      <c r="H71" s="338">
        <f t="shared" si="13"/>
        <v>0</v>
      </c>
      <c r="I71" s="337"/>
      <c r="J71" s="338">
        <f t="shared" si="14"/>
        <v>0</v>
      </c>
      <c r="K71" s="337"/>
      <c r="L71" s="338">
        <f t="shared" si="15"/>
        <v>0</v>
      </c>
      <c r="M71" s="337"/>
      <c r="N71" s="339">
        <f t="shared" si="16"/>
        <v>0</v>
      </c>
      <c r="P71" s="340" t="str">
        <f t="shared" si="0"/>
        <v>- Language</v>
      </c>
    </row>
    <row r="72" spans="1:16" ht="14.5">
      <c r="A72" s="375" t="s">
        <v>490</v>
      </c>
      <c r="B72" s="378" t="s">
        <v>455</v>
      </c>
      <c r="C72" s="379"/>
      <c r="D72" s="384">
        <v>0.01</v>
      </c>
      <c r="E72" s="337"/>
      <c r="F72" s="338">
        <f t="shared" si="13"/>
        <v>0</v>
      </c>
      <c r="G72" s="337"/>
      <c r="H72" s="338">
        <f t="shared" si="13"/>
        <v>0</v>
      </c>
      <c r="I72" s="337">
        <v>0</v>
      </c>
      <c r="J72" s="338">
        <f t="shared" si="14"/>
        <v>0</v>
      </c>
      <c r="K72" s="337"/>
      <c r="L72" s="338">
        <f t="shared" si="15"/>
        <v>0</v>
      </c>
      <c r="M72" s="337"/>
      <c r="N72" s="339">
        <f t="shared" si="16"/>
        <v>0</v>
      </c>
      <c r="P72" s="340" t="str">
        <f t="shared" si="0"/>
        <v>- General professional experience</v>
      </c>
    </row>
    <row r="73" spans="1:16" ht="10">
      <c r="A73" s="375" t="s">
        <v>491</v>
      </c>
      <c r="B73" s="378" t="s">
        <v>457</v>
      </c>
      <c r="C73" s="379"/>
      <c r="D73" s="336">
        <v>0.01</v>
      </c>
      <c r="E73" s="337"/>
      <c r="F73" s="338">
        <f t="shared" si="13"/>
        <v>0</v>
      </c>
      <c r="G73" s="337"/>
      <c r="H73" s="338">
        <f t="shared" si="13"/>
        <v>0</v>
      </c>
      <c r="I73" s="337">
        <v>0</v>
      </c>
      <c r="J73" s="338">
        <f t="shared" si="14"/>
        <v>0</v>
      </c>
      <c r="K73" s="337"/>
      <c r="L73" s="338">
        <f t="shared" si="15"/>
        <v>0</v>
      </c>
      <c r="M73" s="337"/>
      <c r="N73" s="339">
        <f t="shared" si="16"/>
        <v>0</v>
      </c>
      <c r="P73" s="340" t="str">
        <f t="shared" si="0"/>
        <v>- Specific professional experience</v>
      </c>
    </row>
    <row r="74" spans="1:16" ht="11.25" customHeight="1">
      <c r="A74" s="375" t="s">
        <v>492</v>
      </c>
      <c r="B74" s="376" t="s">
        <v>459</v>
      </c>
      <c r="C74" s="377"/>
      <c r="D74" s="336">
        <v>0</v>
      </c>
      <c r="E74" s="337"/>
      <c r="F74" s="338">
        <f t="shared" si="13"/>
        <v>0</v>
      </c>
      <c r="G74" s="337"/>
      <c r="H74" s="338">
        <f t="shared" si="13"/>
        <v>0</v>
      </c>
      <c r="I74" s="337"/>
      <c r="J74" s="338">
        <f t="shared" si="14"/>
        <v>0</v>
      </c>
      <c r="K74" s="337"/>
      <c r="L74" s="338">
        <f t="shared" si="15"/>
        <v>0</v>
      </c>
      <c r="M74" s="337"/>
      <c r="N74" s="339">
        <f t="shared" si="16"/>
        <v>0</v>
      </c>
      <c r="P74" s="340" t="str">
        <f t="shared" si="0"/>
        <v>- Leadership/management experience</v>
      </c>
    </row>
    <row r="75" spans="1:16" ht="10">
      <c r="A75" s="375" t="s">
        <v>493</v>
      </c>
      <c r="B75" s="378" t="s">
        <v>461</v>
      </c>
      <c r="C75" s="379"/>
      <c r="D75" s="336">
        <v>0</v>
      </c>
      <c r="E75" s="337"/>
      <c r="F75" s="338">
        <f t="shared" si="13"/>
        <v>0</v>
      </c>
      <c r="G75" s="337"/>
      <c r="H75" s="338">
        <f t="shared" si="13"/>
        <v>0</v>
      </c>
      <c r="I75" s="337"/>
      <c r="J75" s="338">
        <f t="shared" si="14"/>
        <v>0</v>
      </c>
      <c r="K75" s="337"/>
      <c r="L75" s="338">
        <f t="shared" si="15"/>
        <v>0</v>
      </c>
      <c r="M75" s="337"/>
      <c r="N75" s="339">
        <f t="shared" si="16"/>
        <v>0</v>
      </c>
      <c r="P75" s="340" t="str">
        <f t="shared" ref="P75:P151" si="17">IF(ISBLANK(B75),A75,B75)</f>
        <v>- Regional experience</v>
      </c>
    </row>
    <row r="76" spans="1:16" ht="10">
      <c r="A76" s="375" t="s">
        <v>494</v>
      </c>
      <c r="B76" s="380" t="s">
        <v>463</v>
      </c>
      <c r="C76" s="381"/>
      <c r="D76" s="336">
        <v>0</v>
      </c>
      <c r="E76" s="337"/>
      <c r="F76" s="338">
        <f t="shared" si="13"/>
        <v>0</v>
      </c>
      <c r="G76" s="337"/>
      <c r="H76" s="338">
        <f t="shared" si="13"/>
        <v>0</v>
      </c>
      <c r="I76" s="337"/>
      <c r="J76" s="338">
        <f t="shared" si="14"/>
        <v>0</v>
      </c>
      <c r="K76" s="337"/>
      <c r="L76" s="338">
        <f t="shared" si="15"/>
        <v>0</v>
      </c>
      <c r="M76" s="337"/>
      <c r="N76" s="339">
        <f t="shared" si="16"/>
        <v>0</v>
      </c>
      <c r="P76" s="340" t="str">
        <f t="shared" si="17"/>
        <v>- Development cooperation experience</v>
      </c>
    </row>
    <row r="77" spans="1:16" ht="14.5">
      <c r="A77" s="375" t="s">
        <v>495</v>
      </c>
      <c r="B77" s="382" t="s">
        <v>465</v>
      </c>
      <c r="C77" s="383"/>
      <c r="D77" s="384">
        <v>0</v>
      </c>
      <c r="E77" s="385"/>
      <c r="F77" s="346">
        <f>$D77*E77*100</f>
        <v>0</v>
      </c>
      <c r="G77" s="385"/>
      <c r="H77" s="346">
        <f>$D77*G77*100</f>
        <v>0</v>
      </c>
      <c r="I77" s="385"/>
      <c r="J77" s="346">
        <f>$D77*I77*100</f>
        <v>0</v>
      </c>
      <c r="K77" s="385"/>
      <c r="L77" s="346">
        <f>$D77*K77*100</f>
        <v>0</v>
      </c>
      <c r="M77" s="385"/>
      <c r="N77" s="347">
        <f>$D77*M77*100</f>
        <v>0</v>
      </c>
      <c r="P77" s="340" t="str">
        <f t="shared" si="17"/>
        <v>- Other</v>
      </c>
    </row>
    <row r="78" spans="1:16" ht="11.25" customHeight="1" outlineLevel="1">
      <c r="A78" s="348" t="s">
        <v>496</v>
      </c>
      <c r="B78" s="348"/>
      <c r="C78" s="349"/>
      <c r="D78" s="350">
        <f>SUM(D70:D77)</f>
        <v>0.04</v>
      </c>
      <c r="E78" s="351"/>
      <c r="F78" s="352">
        <f>SUM(F70:F77)</f>
        <v>0</v>
      </c>
      <c r="G78" s="351"/>
      <c r="H78" s="352">
        <f>SUM(H70:H77)</f>
        <v>0</v>
      </c>
      <c r="I78" s="351"/>
      <c r="J78" s="352">
        <f>SUM(J70:J77)</f>
        <v>0</v>
      </c>
      <c r="K78" s="351"/>
      <c r="L78" s="352">
        <f>SUM(L70:L77)</f>
        <v>0</v>
      </c>
      <c r="M78" s="351"/>
      <c r="N78" s="353">
        <f>SUM(N70:N77)</f>
        <v>0</v>
      </c>
      <c r="P78" s="324" t="str">
        <f t="shared" si="17"/>
        <v>Interim total 2.4</v>
      </c>
    </row>
    <row r="79" spans="1:16" ht="11.25" customHeight="1">
      <c r="A79" s="325" t="s">
        <v>52</v>
      </c>
      <c r="B79" s="371" t="s">
        <v>497</v>
      </c>
      <c r="C79" s="372"/>
      <c r="D79" s="373"/>
      <c r="E79" s="374"/>
      <c r="F79" s="354"/>
      <c r="G79" s="374"/>
      <c r="H79" s="354"/>
      <c r="I79" s="374"/>
      <c r="J79" s="354"/>
      <c r="K79" s="374"/>
      <c r="L79" s="354"/>
      <c r="M79" s="374"/>
      <c r="N79" s="355"/>
      <c r="P79" s="324" t="str">
        <f t="shared" si="17"/>
        <v>Expert 4 (in accordance with ToR provisions/criteria)</v>
      </c>
    </row>
    <row r="80" spans="1:16" ht="10">
      <c r="A80" s="375" t="s">
        <v>498</v>
      </c>
      <c r="B80" s="376" t="s">
        <v>451</v>
      </c>
      <c r="C80" s="377"/>
      <c r="D80" s="336">
        <v>0.01</v>
      </c>
      <c r="E80" s="337"/>
      <c r="F80" s="338">
        <f t="shared" ref="F80:H86" si="18">$D80*E80*100</f>
        <v>0</v>
      </c>
      <c r="G80" s="337"/>
      <c r="H80" s="338">
        <f t="shared" si="18"/>
        <v>0</v>
      </c>
      <c r="I80" s="337"/>
      <c r="J80" s="338">
        <f t="shared" ref="J80:J86" si="19">$D80*I80*100</f>
        <v>0</v>
      </c>
      <c r="K80" s="337"/>
      <c r="L80" s="338">
        <f t="shared" ref="L80:L86" si="20">$D80*K80*100</f>
        <v>0</v>
      </c>
      <c r="M80" s="337"/>
      <c r="N80" s="339">
        <f t="shared" ref="N80:N86" si="21">$D80*M80*100</f>
        <v>0</v>
      </c>
      <c r="P80" s="340" t="str">
        <f t="shared" si="17"/>
        <v>- Qualifications</v>
      </c>
    </row>
    <row r="81" spans="1:16" ht="10">
      <c r="A81" s="375" t="s">
        <v>499</v>
      </c>
      <c r="B81" s="376" t="s">
        <v>453</v>
      </c>
      <c r="C81" s="377"/>
      <c r="D81" s="336">
        <v>0.01</v>
      </c>
      <c r="E81" s="337"/>
      <c r="F81" s="338">
        <f t="shared" si="18"/>
        <v>0</v>
      </c>
      <c r="G81" s="337"/>
      <c r="H81" s="338">
        <f t="shared" si="18"/>
        <v>0</v>
      </c>
      <c r="I81" s="337"/>
      <c r="J81" s="338">
        <f t="shared" si="19"/>
        <v>0</v>
      </c>
      <c r="K81" s="337"/>
      <c r="L81" s="338">
        <f t="shared" si="20"/>
        <v>0</v>
      </c>
      <c r="M81" s="337"/>
      <c r="N81" s="339">
        <f t="shared" si="21"/>
        <v>0</v>
      </c>
      <c r="P81" s="340" t="str">
        <f t="shared" si="17"/>
        <v>- Language</v>
      </c>
    </row>
    <row r="82" spans="1:16" ht="14.5">
      <c r="A82" s="375" t="s">
        <v>500</v>
      </c>
      <c r="B82" s="378" t="s">
        <v>455</v>
      </c>
      <c r="C82" s="379"/>
      <c r="D82" s="384">
        <v>0.01</v>
      </c>
      <c r="E82" s="337"/>
      <c r="F82" s="338">
        <f t="shared" si="18"/>
        <v>0</v>
      </c>
      <c r="G82" s="337"/>
      <c r="H82" s="338">
        <f t="shared" si="18"/>
        <v>0</v>
      </c>
      <c r="I82" s="337"/>
      <c r="J82" s="338">
        <f t="shared" si="19"/>
        <v>0</v>
      </c>
      <c r="K82" s="337"/>
      <c r="L82" s="338">
        <f t="shared" si="20"/>
        <v>0</v>
      </c>
      <c r="M82" s="337"/>
      <c r="N82" s="339">
        <f t="shared" si="21"/>
        <v>0</v>
      </c>
      <c r="P82" s="340" t="str">
        <f t="shared" si="17"/>
        <v>- General professional experience</v>
      </c>
    </row>
    <row r="83" spans="1:16" ht="10">
      <c r="A83" s="375" t="s">
        <v>501</v>
      </c>
      <c r="B83" s="378" t="s">
        <v>457</v>
      </c>
      <c r="C83" s="379"/>
      <c r="D83" s="336">
        <v>0.01</v>
      </c>
      <c r="E83" s="337"/>
      <c r="F83" s="338">
        <f t="shared" si="18"/>
        <v>0</v>
      </c>
      <c r="G83" s="337"/>
      <c r="H83" s="338">
        <f t="shared" si="18"/>
        <v>0</v>
      </c>
      <c r="I83" s="337"/>
      <c r="J83" s="338">
        <f t="shared" si="19"/>
        <v>0</v>
      </c>
      <c r="K83" s="337"/>
      <c r="L83" s="338">
        <f t="shared" si="20"/>
        <v>0</v>
      </c>
      <c r="M83" s="337"/>
      <c r="N83" s="339">
        <f t="shared" si="21"/>
        <v>0</v>
      </c>
      <c r="P83" s="340" t="str">
        <f t="shared" si="17"/>
        <v>- Specific professional experience</v>
      </c>
    </row>
    <row r="84" spans="1:16" ht="11.25" customHeight="1">
      <c r="A84" s="375" t="s">
        <v>502</v>
      </c>
      <c r="B84" s="376" t="s">
        <v>459</v>
      </c>
      <c r="C84" s="377"/>
      <c r="D84" s="336">
        <v>0</v>
      </c>
      <c r="E84" s="337"/>
      <c r="F84" s="338">
        <f t="shared" si="18"/>
        <v>0</v>
      </c>
      <c r="G84" s="337"/>
      <c r="H84" s="338">
        <f t="shared" si="18"/>
        <v>0</v>
      </c>
      <c r="I84" s="337"/>
      <c r="J84" s="338">
        <f t="shared" si="19"/>
        <v>0</v>
      </c>
      <c r="K84" s="337"/>
      <c r="L84" s="338">
        <f t="shared" si="20"/>
        <v>0</v>
      </c>
      <c r="M84" s="337"/>
      <c r="N84" s="339">
        <f t="shared" si="21"/>
        <v>0</v>
      </c>
      <c r="P84" s="340" t="str">
        <f t="shared" si="17"/>
        <v>- Leadership/management experience</v>
      </c>
    </row>
    <row r="85" spans="1:16" ht="10">
      <c r="A85" s="375" t="s">
        <v>503</v>
      </c>
      <c r="B85" s="378" t="s">
        <v>461</v>
      </c>
      <c r="C85" s="379"/>
      <c r="D85" s="336">
        <v>0</v>
      </c>
      <c r="E85" s="337"/>
      <c r="F85" s="338">
        <f t="shared" si="18"/>
        <v>0</v>
      </c>
      <c r="G85" s="337"/>
      <c r="H85" s="338">
        <f t="shared" si="18"/>
        <v>0</v>
      </c>
      <c r="I85" s="337"/>
      <c r="J85" s="338">
        <f t="shared" si="19"/>
        <v>0</v>
      </c>
      <c r="K85" s="337"/>
      <c r="L85" s="338">
        <f t="shared" si="20"/>
        <v>0</v>
      </c>
      <c r="M85" s="337"/>
      <c r="N85" s="339">
        <f t="shared" si="21"/>
        <v>0</v>
      </c>
      <c r="P85" s="340" t="str">
        <f t="shared" si="17"/>
        <v>- Regional experience</v>
      </c>
    </row>
    <row r="86" spans="1:16" ht="10">
      <c r="A86" s="375" t="s">
        <v>504</v>
      </c>
      <c r="B86" s="380" t="s">
        <v>463</v>
      </c>
      <c r="C86" s="381"/>
      <c r="D86" s="336">
        <v>0</v>
      </c>
      <c r="E86" s="337"/>
      <c r="F86" s="338">
        <f t="shared" si="18"/>
        <v>0</v>
      </c>
      <c r="G86" s="337"/>
      <c r="H86" s="338">
        <f t="shared" si="18"/>
        <v>0</v>
      </c>
      <c r="I86" s="337"/>
      <c r="J86" s="338">
        <f t="shared" si="19"/>
        <v>0</v>
      </c>
      <c r="K86" s="337"/>
      <c r="L86" s="338">
        <f t="shared" si="20"/>
        <v>0</v>
      </c>
      <c r="M86" s="337"/>
      <c r="N86" s="339">
        <f t="shared" si="21"/>
        <v>0</v>
      </c>
      <c r="P86" s="340" t="str">
        <f t="shared" si="17"/>
        <v>- Development cooperation experience</v>
      </c>
    </row>
    <row r="87" spans="1:16" ht="14.5">
      <c r="A87" s="375" t="s">
        <v>505</v>
      </c>
      <c r="B87" s="382" t="s">
        <v>465</v>
      </c>
      <c r="C87" s="383"/>
      <c r="D87" s="384">
        <v>0</v>
      </c>
      <c r="E87" s="385"/>
      <c r="F87" s="346">
        <f>$D87*E87*100</f>
        <v>0</v>
      </c>
      <c r="G87" s="385"/>
      <c r="H87" s="346">
        <f>$D87*G87*100</f>
        <v>0</v>
      </c>
      <c r="I87" s="385"/>
      <c r="J87" s="346">
        <f>$D87*I87*100</f>
        <v>0</v>
      </c>
      <c r="K87" s="385"/>
      <c r="L87" s="346">
        <f>$D87*K87*100</f>
        <v>0</v>
      </c>
      <c r="M87" s="385"/>
      <c r="N87" s="347">
        <f>$D87*M87*100</f>
        <v>0</v>
      </c>
      <c r="P87" s="340" t="str">
        <f t="shared" si="17"/>
        <v>- Other</v>
      </c>
    </row>
    <row r="88" spans="1:16" ht="11.25" customHeight="1" outlineLevel="1">
      <c r="A88" s="348" t="s">
        <v>506</v>
      </c>
      <c r="B88" s="348"/>
      <c r="C88" s="349"/>
      <c r="D88" s="350">
        <f>SUM(D80:D87)</f>
        <v>0.04</v>
      </c>
      <c r="E88" s="351"/>
      <c r="F88" s="352">
        <f>SUM(F80:F87)</f>
        <v>0</v>
      </c>
      <c r="G88" s="351"/>
      <c r="H88" s="352">
        <f>SUM(H80:H87)</f>
        <v>0</v>
      </c>
      <c r="I88" s="351"/>
      <c r="J88" s="352">
        <f>SUM(J80:J87)</f>
        <v>0</v>
      </c>
      <c r="K88" s="351"/>
      <c r="L88" s="352">
        <f>SUM(L80:L87)</f>
        <v>0</v>
      </c>
      <c r="M88" s="351"/>
      <c r="N88" s="353">
        <f>SUM(N80:N87)</f>
        <v>0</v>
      </c>
      <c r="P88" s="324" t="str">
        <f t="shared" si="17"/>
        <v>Interim total 2.5</v>
      </c>
    </row>
    <row r="89" spans="1:16" ht="11.25" customHeight="1">
      <c r="A89" s="325" t="s">
        <v>53</v>
      </c>
      <c r="B89" s="371" t="s">
        <v>507</v>
      </c>
      <c r="C89" s="372"/>
      <c r="D89" s="373"/>
      <c r="E89" s="374"/>
      <c r="F89" s="354"/>
      <c r="G89" s="374"/>
      <c r="H89" s="354"/>
      <c r="I89" s="374"/>
      <c r="J89" s="354"/>
      <c r="K89" s="374"/>
      <c r="L89" s="354"/>
      <c r="M89" s="374"/>
      <c r="N89" s="355"/>
      <c r="P89" s="324" t="str">
        <f t="shared" si="17"/>
        <v>Expert 5 (in accordance with ToR provisions/criteria)</v>
      </c>
    </row>
    <row r="90" spans="1:16" ht="10">
      <c r="A90" s="375" t="s">
        <v>508</v>
      </c>
      <c r="B90" s="376" t="s">
        <v>451</v>
      </c>
      <c r="C90" s="377"/>
      <c r="D90" s="336">
        <v>0.01</v>
      </c>
      <c r="E90" s="337"/>
      <c r="F90" s="338">
        <f t="shared" ref="F90:H95" si="22">$D90*E90*100</f>
        <v>0</v>
      </c>
      <c r="G90" s="337"/>
      <c r="H90" s="338">
        <f t="shared" si="22"/>
        <v>0</v>
      </c>
      <c r="I90" s="337"/>
      <c r="J90" s="338">
        <f t="shared" ref="J90:J95" si="23">$D90*I90*100</f>
        <v>0</v>
      </c>
      <c r="K90" s="337"/>
      <c r="L90" s="338">
        <f t="shared" ref="L90:L95" si="24">$D90*K90*100</f>
        <v>0</v>
      </c>
      <c r="M90" s="337"/>
      <c r="N90" s="339">
        <f t="shared" ref="N90:N95" si="25">$D90*M90*100</f>
        <v>0</v>
      </c>
      <c r="P90" s="340" t="str">
        <f t="shared" si="17"/>
        <v>- Qualifications</v>
      </c>
    </row>
    <row r="91" spans="1:16" ht="10">
      <c r="A91" s="375" t="s">
        <v>509</v>
      </c>
      <c r="B91" s="376" t="s">
        <v>453</v>
      </c>
      <c r="C91" s="377"/>
      <c r="D91" s="336">
        <v>0.01</v>
      </c>
      <c r="E91" s="337"/>
      <c r="F91" s="338">
        <f t="shared" si="22"/>
        <v>0</v>
      </c>
      <c r="G91" s="337"/>
      <c r="H91" s="338">
        <f t="shared" si="22"/>
        <v>0</v>
      </c>
      <c r="I91" s="337"/>
      <c r="J91" s="338">
        <f t="shared" si="23"/>
        <v>0</v>
      </c>
      <c r="K91" s="337"/>
      <c r="L91" s="338">
        <f t="shared" si="24"/>
        <v>0</v>
      </c>
      <c r="M91" s="337"/>
      <c r="N91" s="339">
        <f t="shared" si="25"/>
        <v>0</v>
      </c>
      <c r="P91" s="340" t="str">
        <f t="shared" si="17"/>
        <v>- Language</v>
      </c>
    </row>
    <row r="92" spans="1:16" ht="10">
      <c r="A92" s="375" t="s">
        <v>510</v>
      </c>
      <c r="B92" s="378" t="s">
        <v>455</v>
      </c>
      <c r="C92" s="379"/>
      <c r="D92" s="336">
        <v>0.01</v>
      </c>
      <c r="E92" s="337"/>
      <c r="F92" s="338">
        <f t="shared" si="22"/>
        <v>0</v>
      </c>
      <c r="G92" s="337"/>
      <c r="H92" s="338">
        <f t="shared" si="22"/>
        <v>0</v>
      </c>
      <c r="I92" s="337"/>
      <c r="J92" s="338">
        <f t="shared" si="23"/>
        <v>0</v>
      </c>
      <c r="K92" s="337"/>
      <c r="L92" s="338">
        <f t="shared" si="24"/>
        <v>0</v>
      </c>
      <c r="M92" s="337"/>
      <c r="N92" s="339">
        <f t="shared" si="25"/>
        <v>0</v>
      </c>
      <c r="P92" s="340" t="str">
        <f t="shared" si="17"/>
        <v>- General professional experience</v>
      </c>
    </row>
    <row r="93" spans="1:16" ht="10">
      <c r="A93" s="375" t="s">
        <v>511</v>
      </c>
      <c r="B93" s="378" t="s">
        <v>457</v>
      </c>
      <c r="C93" s="379"/>
      <c r="D93" s="336">
        <v>0.01</v>
      </c>
      <c r="E93" s="337"/>
      <c r="F93" s="338">
        <f t="shared" si="22"/>
        <v>0</v>
      </c>
      <c r="G93" s="337"/>
      <c r="H93" s="338">
        <f t="shared" si="22"/>
        <v>0</v>
      </c>
      <c r="I93" s="337"/>
      <c r="J93" s="338">
        <f t="shared" si="23"/>
        <v>0</v>
      </c>
      <c r="K93" s="337"/>
      <c r="L93" s="338">
        <f t="shared" si="24"/>
        <v>0</v>
      </c>
      <c r="M93" s="337"/>
      <c r="N93" s="339">
        <f t="shared" si="25"/>
        <v>0</v>
      </c>
      <c r="P93" s="340" t="str">
        <f t="shared" si="17"/>
        <v>- Specific professional experience</v>
      </c>
    </row>
    <row r="94" spans="1:16" ht="10">
      <c r="A94" s="375" t="s">
        <v>512</v>
      </c>
      <c r="B94" s="378" t="s">
        <v>461</v>
      </c>
      <c r="C94" s="379"/>
      <c r="D94" s="336">
        <v>0</v>
      </c>
      <c r="E94" s="337"/>
      <c r="F94" s="338">
        <f t="shared" si="22"/>
        <v>0</v>
      </c>
      <c r="G94" s="337"/>
      <c r="H94" s="338">
        <f t="shared" si="22"/>
        <v>0</v>
      </c>
      <c r="I94" s="337"/>
      <c r="J94" s="338">
        <f t="shared" si="23"/>
        <v>0</v>
      </c>
      <c r="K94" s="337"/>
      <c r="L94" s="338">
        <f t="shared" si="24"/>
        <v>0</v>
      </c>
      <c r="M94" s="337"/>
      <c r="N94" s="339">
        <f t="shared" si="25"/>
        <v>0</v>
      </c>
      <c r="P94" s="340" t="str">
        <f t="shared" si="17"/>
        <v>- Regional experience</v>
      </c>
    </row>
    <row r="95" spans="1:16" ht="10">
      <c r="A95" s="375" t="s">
        <v>513</v>
      </c>
      <c r="B95" s="378" t="s">
        <v>463</v>
      </c>
      <c r="C95" s="379"/>
      <c r="D95" s="336">
        <v>0</v>
      </c>
      <c r="E95" s="337"/>
      <c r="F95" s="338">
        <f t="shared" si="22"/>
        <v>0</v>
      </c>
      <c r="G95" s="337"/>
      <c r="H95" s="338">
        <f t="shared" si="22"/>
        <v>0</v>
      </c>
      <c r="I95" s="337"/>
      <c r="J95" s="338">
        <f t="shared" si="23"/>
        <v>0</v>
      </c>
      <c r="K95" s="337"/>
      <c r="L95" s="338">
        <f t="shared" si="24"/>
        <v>0</v>
      </c>
      <c r="M95" s="337"/>
      <c r="N95" s="339">
        <f t="shared" si="25"/>
        <v>0</v>
      </c>
      <c r="P95" s="340" t="str">
        <f t="shared" si="17"/>
        <v>- Development cooperation experience</v>
      </c>
    </row>
    <row r="96" spans="1:16" ht="10">
      <c r="A96" s="375" t="s">
        <v>514</v>
      </c>
      <c r="B96" s="382" t="s">
        <v>465</v>
      </c>
      <c r="C96" s="383"/>
      <c r="D96" s="336">
        <v>0</v>
      </c>
      <c r="E96" s="385"/>
      <c r="F96" s="346">
        <f>$D96*E96*100</f>
        <v>0</v>
      </c>
      <c r="G96" s="385"/>
      <c r="H96" s="346">
        <f>$D96*G96*100</f>
        <v>0</v>
      </c>
      <c r="I96" s="385"/>
      <c r="J96" s="346">
        <f>$D96*I96*100</f>
        <v>0</v>
      </c>
      <c r="K96" s="385"/>
      <c r="L96" s="346">
        <f>$D96*K96*100</f>
        <v>0</v>
      </c>
      <c r="M96" s="385"/>
      <c r="N96" s="347">
        <f>$D96*M96*100</f>
        <v>0</v>
      </c>
      <c r="P96" s="340" t="str">
        <f t="shared" si="17"/>
        <v>- Other</v>
      </c>
    </row>
    <row r="97" spans="1:16" ht="11.25" customHeight="1" outlineLevel="1">
      <c r="A97" s="348" t="s">
        <v>515</v>
      </c>
      <c r="B97" s="348"/>
      <c r="C97" s="349"/>
      <c r="D97" s="350">
        <f>SUM(D90:D96)</f>
        <v>0.04</v>
      </c>
      <c r="E97" s="351"/>
      <c r="F97" s="352">
        <f>SUM(F90:F96)</f>
        <v>0</v>
      </c>
      <c r="G97" s="351"/>
      <c r="H97" s="352">
        <f>SUM(H90:H96)</f>
        <v>0</v>
      </c>
      <c r="I97" s="351"/>
      <c r="J97" s="352">
        <f>SUM(J90:J96)</f>
        <v>0</v>
      </c>
      <c r="K97" s="351"/>
      <c r="L97" s="352">
        <f>SUM(L90:L96)</f>
        <v>0</v>
      </c>
      <c r="M97" s="351"/>
      <c r="N97" s="353">
        <f>SUM(N90:N96)</f>
        <v>0</v>
      </c>
      <c r="P97" s="324" t="str">
        <f t="shared" si="17"/>
        <v>Interim total 2.6</v>
      </c>
    </row>
    <row r="98" spans="1:16" ht="11.25" customHeight="1">
      <c r="A98" s="325" t="s">
        <v>54</v>
      </c>
      <c r="B98" s="371" t="s">
        <v>516</v>
      </c>
      <c r="C98" s="372"/>
      <c r="D98" s="373"/>
      <c r="E98" s="374"/>
      <c r="F98" s="354"/>
      <c r="G98" s="374"/>
      <c r="H98" s="354"/>
      <c r="I98" s="374"/>
      <c r="J98" s="354"/>
      <c r="K98" s="374"/>
      <c r="L98" s="354"/>
      <c r="M98" s="374"/>
      <c r="N98" s="355"/>
      <c r="P98" s="324" t="str">
        <f t="shared" si="17"/>
        <v>Expert 6 (in accordance with ToR provisions/criteria)</v>
      </c>
    </row>
    <row r="99" spans="1:16" ht="10">
      <c r="A99" s="375" t="s">
        <v>517</v>
      </c>
      <c r="B99" s="376" t="s">
        <v>451</v>
      </c>
      <c r="C99" s="377"/>
      <c r="D99" s="336">
        <v>0.01</v>
      </c>
      <c r="E99" s="337"/>
      <c r="F99" s="338">
        <f t="shared" ref="F99:H104" si="26">$D99*E99*100</f>
        <v>0</v>
      </c>
      <c r="G99" s="337"/>
      <c r="H99" s="338">
        <f t="shared" si="26"/>
        <v>0</v>
      </c>
      <c r="I99" s="337"/>
      <c r="J99" s="338">
        <f t="shared" ref="J99:J104" si="27">$D99*I99*100</f>
        <v>0</v>
      </c>
      <c r="K99" s="337"/>
      <c r="L99" s="338">
        <f t="shared" ref="L99:L104" si="28">$D99*K99*100</f>
        <v>0</v>
      </c>
      <c r="M99" s="337"/>
      <c r="N99" s="339">
        <f t="shared" ref="N99:N104" si="29">$D99*M99*100</f>
        <v>0</v>
      </c>
      <c r="P99" s="340" t="str">
        <f t="shared" si="17"/>
        <v>- Qualifications</v>
      </c>
    </row>
    <row r="100" spans="1:16" ht="10">
      <c r="A100" s="375" t="s">
        <v>518</v>
      </c>
      <c r="B100" s="376" t="s">
        <v>453</v>
      </c>
      <c r="C100" s="377"/>
      <c r="D100" s="336">
        <v>0.01</v>
      </c>
      <c r="E100" s="337"/>
      <c r="F100" s="338">
        <f t="shared" si="26"/>
        <v>0</v>
      </c>
      <c r="G100" s="337"/>
      <c r="H100" s="338">
        <f t="shared" si="26"/>
        <v>0</v>
      </c>
      <c r="I100" s="337"/>
      <c r="J100" s="338">
        <f t="shared" si="27"/>
        <v>0</v>
      </c>
      <c r="K100" s="337"/>
      <c r="L100" s="338">
        <f t="shared" si="28"/>
        <v>0</v>
      </c>
      <c r="M100" s="337"/>
      <c r="N100" s="339">
        <f t="shared" si="29"/>
        <v>0</v>
      </c>
      <c r="P100" s="340" t="str">
        <f t="shared" si="17"/>
        <v>- Language</v>
      </c>
    </row>
    <row r="101" spans="1:16" ht="10">
      <c r="A101" s="333" t="s">
        <v>519</v>
      </c>
      <c r="B101" s="378" t="s">
        <v>455</v>
      </c>
      <c r="C101" s="379"/>
      <c r="D101" s="336">
        <v>0.01</v>
      </c>
      <c r="E101" s="337"/>
      <c r="F101" s="338">
        <f t="shared" si="26"/>
        <v>0</v>
      </c>
      <c r="G101" s="337"/>
      <c r="H101" s="338">
        <f t="shared" si="26"/>
        <v>0</v>
      </c>
      <c r="I101" s="337"/>
      <c r="J101" s="338">
        <f t="shared" si="27"/>
        <v>0</v>
      </c>
      <c r="K101" s="337"/>
      <c r="L101" s="338">
        <f t="shared" si="28"/>
        <v>0</v>
      </c>
      <c r="M101" s="337"/>
      <c r="N101" s="339">
        <f t="shared" si="29"/>
        <v>0</v>
      </c>
      <c r="P101" s="340" t="str">
        <f t="shared" si="17"/>
        <v>- General professional experience</v>
      </c>
    </row>
    <row r="102" spans="1:16" ht="10">
      <c r="A102" s="375" t="s">
        <v>520</v>
      </c>
      <c r="B102" s="378" t="s">
        <v>457</v>
      </c>
      <c r="C102" s="379"/>
      <c r="D102" s="336">
        <v>0.01</v>
      </c>
      <c r="E102" s="337"/>
      <c r="F102" s="338">
        <f t="shared" si="26"/>
        <v>0</v>
      </c>
      <c r="G102" s="337"/>
      <c r="H102" s="338">
        <f t="shared" si="26"/>
        <v>0</v>
      </c>
      <c r="I102" s="337"/>
      <c r="J102" s="338">
        <f t="shared" si="27"/>
        <v>0</v>
      </c>
      <c r="K102" s="337"/>
      <c r="L102" s="338">
        <f t="shared" si="28"/>
        <v>0</v>
      </c>
      <c r="M102" s="337"/>
      <c r="N102" s="339">
        <f t="shared" si="29"/>
        <v>0</v>
      </c>
      <c r="P102" s="340" t="str">
        <f t="shared" si="17"/>
        <v>- Specific professional experience</v>
      </c>
    </row>
    <row r="103" spans="1:16" ht="10">
      <c r="A103" s="375" t="s">
        <v>521</v>
      </c>
      <c r="B103" s="378" t="s">
        <v>461</v>
      </c>
      <c r="C103" s="379"/>
      <c r="D103" s="336">
        <v>0</v>
      </c>
      <c r="E103" s="337"/>
      <c r="F103" s="338">
        <f t="shared" si="26"/>
        <v>0</v>
      </c>
      <c r="G103" s="337"/>
      <c r="H103" s="338">
        <f t="shared" si="26"/>
        <v>0</v>
      </c>
      <c r="I103" s="337"/>
      <c r="J103" s="338">
        <f t="shared" si="27"/>
        <v>0</v>
      </c>
      <c r="K103" s="337"/>
      <c r="L103" s="338">
        <f t="shared" si="28"/>
        <v>0</v>
      </c>
      <c r="M103" s="337"/>
      <c r="N103" s="339">
        <f t="shared" si="29"/>
        <v>0</v>
      </c>
      <c r="P103" s="340" t="str">
        <f t="shared" si="17"/>
        <v>- Regional experience</v>
      </c>
    </row>
    <row r="104" spans="1:16" ht="10">
      <c r="A104" s="375" t="s">
        <v>522</v>
      </c>
      <c r="B104" s="378" t="s">
        <v>463</v>
      </c>
      <c r="C104" s="379"/>
      <c r="D104" s="336">
        <v>0</v>
      </c>
      <c r="E104" s="337"/>
      <c r="F104" s="338">
        <f t="shared" si="26"/>
        <v>0</v>
      </c>
      <c r="G104" s="337"/>
      <c r="H104" s="338">
        <f t="shared" si="26"/>
        <v>0</v>
      </c>
      <c r="I104" s="337"/>
      <c r="J104" s="338">
        <f t="shared" si="27"/>
        <v>0</v>
      </c>
      <c r="K104" s="337"/>
      <c r="L104" s="338">
        <f t="shared" si="28"/>
        <v>0</v>
      </c>
      <c r="M104" s="337"/>
      <c r="N104" s="339">
        <f t="shared" si="29"/>
        <v>0</v>
      </c>
      <c r="P104" s="340" t="str">
        <f t="shared" si="17"/>
        <v>- Development cooperation experience</v>
      </c>
    </row>
    <row r="105" spans="1:16" ht="10">
      <c r="A105" s="375" t="s">
        <v>523</v>
      </c>
      <c r="B105" s="382" t="s">
        <v>465</v>
      </c>
      <c r="C105" s="383"/>
      <c r="D105" s="336">
        <v>0</v>
      </c>
      <c r="E105" s="385"/>
      <c r="F105" s="346">
        <f>$D105*E105*100</f>
        <v>0</v>
      </c>
      <c r="G105" s="385"/>
      <c r="H105" s="346">
        <f>$D105*G105*100</f>
        <v>0</v>
      </c>
      <c r="I105" s="385"/>
      <c r="J105" s="346">
        <f>$D105*I105*100</f>
        <v>0</v>
      </c>
      <c r="K105" s="385"/>
      <c r="L105" s="346">
        <f>$D105*K105*100</f>
        <v>0</v>
      </c>
      <c r="M105" s="385"/>
      <c r="N105" s="347">
        <f>$D105*M105*100</f>
        <v>0</v>
      </c>
      <c r="P105" s="340" t="str">
        <f t="shared" si="17"/>
        <v>- Other</v>
      </c>
    </row>
    <row r="106" spans="1:16" ht="11.25" customHeight="1" outlineLevel="1">
      <c r="A106" s="348" t="s">
        <v>524</v>
      </c>
      <c r="B106" s="348"/>
      <c r="C106" s="349"/>
      <c r="D106" s="350">
        <f>SUM(D99:D105)</f>
        <v>0.04</v>
      </c>
      <c r="E106" s="351"/>
      <c r="F106" s="352">
        <f>SUM(F99:F105)</f>
        <v>0</v>
      </c>
      <c r="G106" s="351"/>
      <c r="H106" s="352">
        <f>SUM(H99:H105)</f>
        <v>0</v>
      </c>
      <c r="I106" s="351"/>
      <c r="J106" s="352">
        <f>SUM(J99:J105)</f>
        <v>0</v>
      </c>
      <c r="K106" s="351"/>
      <c r="L106" s="352">
        <f>SUM(L99:L105)</f>
        <v>0</v>
      </c>
      <c r="M106" s="351"/>
      <c r="N106" s="353">
        <f>SUM(N99:N105)</f>
        <v>0</v>
      </c>
      <c r="P106" s="324" t="str">
        <f t="shared" si="17"/>
        <v>Interim total 2.7</v>
      </c>
    </row>
    <row r="107" spans="1:16" ht="11.25" customHeight="1">
      <c r="A107" s="325" t="s">
        <v>293</v>
      </c>
      <c r="B107" s="371" t="s">
        <v>525</v>
      </c>
      <c r="C107" s="372"/>
      <c r="D107" s="373"/>
      <c r="E107" s="374"/>
      <c r="F107" s="354"/>
      <c r="G107" s="374"/>
      <c r="H107" s="354"/>
      <c r="I107" s="374"/>
      <c r="J107" s="354"/>
      <c r="K107" s="374"/>
      <c r="L107" s="354"/>
      <c r="M107" s="374"/>
      <c r="N107" s="355"/>
      <c r="P107" s="324" t="str">
        <f t="shared" si="17"/>
        <v>Expert 7 (in accordance with ToR provisions/criteria)</v>
      </c>
    </row>
    <row r="108" spans="1:16" ht="10">
      <c r="A108" s="375" t="s">
        <v>526</v>
      </c>
      <c r="B108" s="376" t="s">
        <v>451</v>
      </c>
      <c r="C108" s="377"/>
      <c r="D108" s="336">
        <v>0.01</v>
      </c>
      <c r="E108" s="337"/>
      <c r="F108" s="338">
        <f t="shared" ref="F108:F113" si="30">$D108*E108*100</f>
        <v>0</v>
      </c>
      <c r="G108" s="337"/>
      <c r="H108" s="338">
        <f t="shared" ref="H108:H113" si="31">$D108*G108*100</f>
        <v>0</v>
      </c>
      <c r="I108" s="337"/>
      <c r="J108" s="338">
        <f t="shared" ref="J108:J113" si="32">$D108*I108*100</f>
        <v>0</v>
      </c>
      <c r="K108" s="337"/>
      <c r="L108" s="338">
        <f t="shared" ref="L108:L113" si="33">$D108*K108*100</f>
        <v>0</v>
      </c>
      <c r="M108" s="337"/>
      <c r="N108" s="339">
        <f t="shared" ref="N108:N113" si="34">$D108*M108*100</f>
        <v>0</v>
      </c>
      <c r="P108" s="340" t="str">
        <f t="shared" si="17"/>
        <v>- Qualifications</v>
      </c>
    </row>
    <row r="109" spans="1:16" ht="10">
      <c r="A109" s="375" t="s">
        <v>527</v>
      </c>
      <c r="B109" s="376" t="s">
        <v>453</v>
      </c>
      <c r="C109" s="377"/>
      <c r="D109" s="336">
        <v>0.01</v>
      </c>
      <c r="E109" s="337"/>
      <c r="F109" s="338">
        <f t="shared" si="30"/>
        <v>0</v>
      </c>
      <c r="G109" s="337"/>
      <c r="H109" s="338">
        <f t="shared" si="31"/>
        <v>0</v>
      </c>
      <c r="I109" s="337"/>
      <c r="J109" s="338">
        <f t="shared" si="32"/>
        <v>0</v>
      </c>
      <c r="K109" s="337"/>
      <c r="L109" s="338">
        <f t="shared" si="33"/>
        <v>0</v>
      </c>
      <c r="M109" s="337"/>
      <c r="N109" s="339">
        <f t="shared" si="34"/>
        <v>0</v>
      </c>
      <c r="P109" s="340" t="str">
        <f t="shared" si="17"/>
        <v>- Language</v>
      </c>
    </row>
    <row r="110" spans="1:16" ht="10">
      <c r="A110" s="375" t="s">
        <v>528</v>
      </c>
      <c r="B110" s="378" t="s">
        <v>455</v>
      </c>
      <c r="C110" s="379"/>
      <c r="D110" s="336">
        <v>0.01</v>
      </c>
      <c r="E110" s="337"/>
      <c r="F110" s="338">
        <f t="shared" si="30"/>
        <v>0</v>
      </c>
      <c r="G110" s="337"/>
      <c r="H110" s="338">
        <f t="shared" si="31"/>
        <v>0</v>
      </c>
      <c r="I110" s="337"/>
      <c r="J110" s="338">
        <f t="shared" si="32"/>
        <v>0</v>
      </c>
      <c r="K110" s="337"/>
      <c r="L110" s="338">
        <f t="shared" si="33"/>
        <v>0</v>
      </c>
      <c r="M110" s="337"/>
      <c r="N110" s="339">
        <f t="shared" si="34"/>
        <v>0</v>
      </c>
      <c r="P110" s="340" t="str">
        <f t="shared" si="17"/>
        <v>- General professional experience</v>
      </c>
    </row>
    <row r="111" spans="1:16" ht="10">
      <c r="A111" s="375" t="s">
        <v>529</v>
      </c>
      <c r="B111" s="378" t="s">
        <v>457</v>
      </c>
      <c r="C111" s="379"/>
      <c r="D111" s="336">
        <v>0.01</v>
      </c>
      <c r="E111" s="337"/>
      <c r="F111" s="338">
        <f t="shared" si="30"/>
        <v>0</v>
      </c>
      <c r="G111" s="337"/>
      <c r="H111" s="338">
        <f t="shared" si="31"/>
        <v>0</v>
      </c>
      <c r="I111" s="337"/>
      <c r="J111" s="338">
        <f t="shared" si="32"/>
        <v>0</v>
      </c>
      <c r="K111" s="337"/>
      <c r="L111" s="338">
        <f t="shared" si="33"/>
        <v>0</v>
      </c>
      <c r="M111" s="337"/>
      <c r="N111" s="339">
        <f t="shared" si="34"/>
        <v>0</v>
      </c>
      <c r="P111" s="340" t="str">
        <f t="shared" si="17"/>
        <v>- Specific professional experience</v>
      </c>
    </row>
    <row r="112" spans="1:16" ht="10">
      <c r="A112" s="375" t="s">
        <v>530</v>
      </c>
      <c r="B112" s="378" t="s">
        <v>461</v>
      </c>
      <c r="C112" s="379"/>
      <c r="D112" s="336">
        <v>0</v>
      </c>
      <c r="E112" s="337"/>
      <c r="F112" s="338">
        <f t="shared" si="30"/>
        <v>0</v>
      </c>
      <c r="G112" s="337"/>
      <c r="H112" s="338">
        <f t="shared" si="31"/>
        <v>0</v>
      </c>
      <c r="I112" s="337"/>
      <c r="J112" s="338">
        <f t="shared" si="32"/>
        <v>0</v>
      </c>
      <c r="K112" s="337"/>
      <c r="L112" s="338">
        <f t="shared" si="33"/>
        <v>0</v>
      </c>
      <c r="M112" s="337"/>
      <c r="N112" s="339">
        <f t="shared" si="34"/>
        <v>0</v>
      </c>
      <c r="P112" s="340" t="str">
        <f t="shared" si="17"/>
        <v>- Regional experience</v>
      </c>
    </row>
    <row r="113" spans="1:16" ht="10">
      <c r="A113" s="375" t="s">
        <v>531</v>
      </c>
      <c r="B113" s="378" t="s">
        <v>463</v>
      </c>
      <c r="C113" s="379"/>
      <c r="D113" s="336">
        <v>0</v>
      </c>
      <c r="E113" s="337"/>
      <c r="F113" s="338">
        <f t="shared" si="30"/>
        <v>0</v>
      </c>
      <c r="G113" s="337"/>
      <c r="H113" s="338">
        <f t="shared" si="31"/>
        <v>0</v>
      </c>
      <c r="I113" s="337"/>
      <c r="J113" s="338">
        <f t="shared" si="32"/>
        <v>0</v>
      </c>
      <c r="K113" s="337"/>
      <c r="L113" s="338">
        <f t="shared" si="33"/>
        <v>0</v>
      </c>
      <c r="M113" s="337"/>
      <c r="N113" s="339">
        <f t="shared" si="34"/>
        <v>0</v>
      </c>
      <c r="P113" s="340" t="str">
        <f t="shared" si="17"/>
        <v>- Development cooperation experience</v>
      </c>
    </row>
    <row r="114" spans="1:16" ht="10">
      <c r="A114" s="375" t="s">
        <v>532</v>
      </c>
      <c r="B114" s="382" t="s">
        <v>465</v>
      </c>
      <c r="C114" s="383"/>
      <c r="D114" s="336">
        <v>0</v>
      </c>
      <c r="E114" s="385"/>
      <c r="F114" s="346">
        <f>$D114*E114*100</f>
        <v>0</v>
      </c>
      <c r="G114" s="385"/>
      <c r="H114" s="346">
        <f>$D114*G114*100</f>
        <v>0</v>
      </c>
      <c r="I114" s="385"/>
      <c r="J114" s="346">
        <f>$D114*I114*100</f>
        <v>0</v>
      </c>
      <c r="K114" s="385"/>
      <c r="L114" s="346">
        <f>$D114*K114*100</f>
        <v>0</v>
      </c>
      <c r="M114" s="385"/>
      <c r="N114" s="347">
        <f>$D114*M114*100</f>
        <v>0</v>
      </c>
      <c r="P114" s="340" t="str">
        <f t="shared" si="17"/>
        <v>- Other</v>
      </c>
    </row>
    <row r="115" spans="1:16" ht="11.25" customHeight="1" outlineLevel="1">
      <c r="A115" s="348" t="s">
        <v>533</v>
      </c>
      <c r="B115" s="348"/>
      <c r="C115" s="349"/>
      <c r="D115" s="350">
        <f>SUM(D108:D114)</f>
        <v>0.04</v>
      </c>
      <c r="E115" s="351"/>
      <c r="F115" s="352">
        <f>SUM(F108:F114)</f>
        <v>0</v>
      </c>
      <c r="G115" s="351"/>
      <c r="H115" s="352">
        <f>SUM(H108:H114)</f>
        <v>0</v>
      </c>
      <c r="I115" s="351"/>
      <c r="J115" s="352">
        <f>SUM(J108:J114)</f>
        <v>0</v>
      </c>
      <c r="K115" s="351"/>
      <c r="L115" s="352">
        <f>SUM(L108:L114)</f>
        <v>0</v>
      </c>
      <c r="M115" s="351"/>
      <c r="N115" s="353">
        <f>SUM(N108:N114)</f>
        <v>0</v>
      </c>
      <c r="P115" s="324" t="str">
        <f t="shared" si="17"/>
        <v>Interim total 2.8</v>
      </c>
    </row>
    <row r="116" spans="1:16" ht="11.25" customHeight="1">
      <c r="A116" s="325" t="s">
        <v>534</v>
      </c>
      <c r="B116" s="371" t="s">
        <v>535</v>
      </c>
      <c r="C116" s="372"/>
      <c r="D116" s="373"/>
      <c r="E116" s="374"/>
      <c r="F116" s="354"/>
      <c r="G116" s="374"/>
      <c r="H116" s="354"/>
      <c r="I116" s="374"/>
      <c r="J116" s="354"/>
      <c r="K116" s="374"/>
      <c r="L116" s="354"/>
      <c r="M116" s="374"/>
      <c r="N116" s="355"/>
      <c r="P116" s="324" t="str">
        <f t="shared" si="17"/>
        <v>Expert 8 (in accordance with ToR provisions/criteria)</v>
      </c>
    </row>
    <row r="117" spans="1:16" ht="10">
      <c r="A117" s="375" t="s">
        <v>536</v>
      </c>
      <c r="B117" s="376" t="s">
        <v>451</v>
      </c>
      <c r="C117" s="377"/>
      <c r="D117" s="336">
        <v>0.01</v>
      </c>
      <c r="E117" s="337"/>
      <c r="F117" s="338">
        <f t="shared" ref="F117:F122" si="35">$D117*E117*100</f>
        <v>0</v>
      </c>
      <c r="G117" s="337"/>
      <c r="H117" s="338">
        <f t="shared" ref="H117:H122" si="36">$D117*G117*100</f>
        <v>0</v>
      </c>
      <c r="I117" s="337"/>
      <c r="J117" s="338">
        <f t="shared" ref="J117:J122" si="37">$D117*I117*100</f>
        <v>0</v>
      </c>
      <c r="K117" s="337"/>
      <c r="L117" s="338">
        <f t="shared" ref="L117:L122" si="38">$D117*K117*100</f>
        <v>0</v>
      </c>
      <c r="M117" s="337"/>
      <c r="N117" s="339">
        <f t="shared" ref="N117:N122" si="39">$D117*M117*100</f>
        <v>0</v>
      </c>
      <c r="P117" s="340" t="str">
        <f t="shared" si="17"/>
        <v>- Qualifications</v>
      </c>
    </row>
    <row r="118" spans="1:16" ht="10">
      <c r="A118" s="375" t="s">
        <v>537</v>
      </c>
      <c r="B118" s="376" t="s">
        <v>453</v>
      </c>
      <c r="C118" s="377"/>
      <c r="D118" s="336">
        <v>0.01</v>
      </c>
      <c r="E118" s="337"/>
      <c r="F118" s="338">
        <f t="shared" si="35"/>
        <v>0</v>
      </c>
      <c r="G118" s="337"/>
      <c r="H118" s="338">
        <f t="shared" si="36"/>
        <v>0</v>
      </c>
      <c r="I118" s="337"/>
      <c r="J118" s="338">
        <f t="shared" si="37"/>
        <v>0</v>
      </c>
      <c r="K118" s="337"/>
      <c r="L118" s="338">
        <f t="shared" si="38"/>
        <v>0</v>
      </c>
      <c r="M118" s="337"/>
      <c r="N118" s="339">
        <f t="shared" si="39"/>
        <v>0</v>
      </c>
      <c r="P118" s="340" t="str">
        <f t="shared" si="17"/>
        <v>- Language</v>
      </c>
    </row>
    <row r="119" spans="1:16" ht="10">
      <c r="A119" s="375" t="s">
        <v>538</v>
      </c>
      <c r="B119" s="378" t="s">
        <v>455</v>
      </c>
      <c r="C119" s="379"/>
      <c r="D119" s="336">
        <v>0.01</v>
      </c>
      <c r="E119" s="337"/>
      <c r="F119" s="338">
        <f t="shared" si="35"/>
        <v>0</v>
      </c>
      <c r="G119" s="337"/>
      <c r="H119" s="338">
        <f t="shared" si="36"/>
        <v>0</v>
      </c>
      <c r="I119" s="337"/>
      <c r="J119" s="338">
        <f t="shared" si="37"/>
        <v>0</v>
      </c>
      <c r="K119" s="337"/>
      <c r="L119" s="338">
        <f t="shared" si="38"/>
        <v>0</v>
      </c>
      <c r="M119" s="337"/>
      <c r="N119" s="339">
        <f t="shared" si="39"/>
        <v>0</v>
      </c>
      <c r="P119" s="340" t="str">
        <f t="shared" si="17"/>
        <v>- General professional experience</v>
      </c>
    </row>
    <row r="120" spans="1:16" ht="10">
      <c r="A120" s="375" t="s">
        <v>539</v>
      </c>
      <c r="B120" s="378" t="s">
        <v>457</v>
      </c>
      <c r="C120" s="379"/>
      <c r="D120" s="336">
        <v>0.01</v>
      </c>
      <c r="E120" s="337"/>
      <c r="F120" s="338">
        <f t="shared" si="35"/>
        <v>0</v>
      </c>
      <c r="G120" s="337"/>
      <c r="H120" s="338">
        <f t="shared" si="36"/>
        <v>0</v>
      </c>
      <c r="I120" s="337"/>
      <c r="J120" s="338">
        <f t="shared" si="37"/>
        <v>0</v>
      </c>
      <c r="K120" s="337"/>
      <c r="L120" s="338">
        <f t="shared" si="38"/>
        <v>0</v>
      </c>
      <c r="M120" s="337"/>
      <c r="N120" s="339">
        <f t="shared" si="39"/>
        <v>0</v>
      </c>
      <c r="P120" s="340" t="str">
        <f t="shared" si="17"/>
        <v>- Specific professional experience</v>
      </c>
    </row>
    <row r="121" spans="1:16" ht="10">
      <c r="A121" s="375" t="s">
        <v>540</v>
      </c>
      <c r="B121" s="378" t="s">
        <v>461</v>
      </c>
      <c r="C121" s="379"/>
      <c r="D121" s="336">
        <v>0</v>
      </c>
      <c r="E121" s="337"/>
      <c r="F121" s="338">
        <f t="shared" si="35"/>
        <v>0</v>
      </c>
      <c r="G121" s="337"/>
      <c r="H121" s="338">
        <f t="shared" si="36"/>
        <v>0</v>
      </c>
      <c r="I121" s="337"/>
      <c r="J121" s="338">
        <f t="shared" si="37"/>
        <v>0</v>
      </c>
      <c r="K121" s="337"/>
      <c r="L121" s="338">
        <f t="shared" si="38"/>
        <v>0</v>
      </c>
      <c r="M121" s="337"/>
      <c r="N121" s="339">
        <f t="shared" si="39"/>
        <v>0</v>
      </c>
      <c r="P121" s="340" t="str">
        <f t="shared" si="17"/>
        <v>- Regional experience</v>
      </c>
    </row>
    <row r="122" spans="1:16" ht="10">
      <c r="A122" s="375" t="s">
        <v>541</v>
      </c>
      <c r="B122" s="378" t="s">
        <v>463</v>
      </c>
      <c r="C122" s="379"/>
      <c r="D122" s="336">
        <v>0</v>
      </c>
      <c r="E122" s="337"/>
      <c r="F122" s="338">
        <f t="shared" si="35"/>
        <v>0</v>
      </c>
      <c r="G122" s="337"/>
      <c r="H122" s="338">
        <f t="shared" si="36"/>
        <v>0</v>
      </c>
      <c r="I122" s="337"/>
      <c r="J122" s="338">
        <f t="shared" si="37"/>
        <v>0</v>
      </c>
      <c r="K122" s="337"/>
      <c r="L122" s="338">
        <f t="shared" si="38"/>
        <v>0</v>
      </c>
      <c r="M122" s="337"/>
      <c r="N122" s="339">
        <f t="shared" si="39"/>
        <v>0</v>
      </c>
      <c r="P122" s="340" t="str">
        <f t="shared" si="17"/>
        <v>- Development cooperation experience</v>
      </c>
    </row>
    <row r="123" spans="1:16" ht="10">
      <c r="A123" s="375" t="s">
        <v>542</v>
      </c>
      <c r="B123" s="382" t="s">
        <v>465</v>
      </c>
      <c r="C123" s="383"/>
      <c r="D123" s="336">
        <v>0</v>
      </c>
      <c r="E123" s="385"/>
      <c r="F123" s="346">
        <f>$D123*E123*100</f>
        <v>0</v>
      </c>
      <c r="G123" s="385"/>
      <c r="H123" s="346">
        <f>$D123*G123*100</f>
        <v>0</v>
      </c>
      <c r="I123" s="385"/>
      <c r="J123" s="346">
        <f>$D123*I123*100</f>
        <v>0</v>
      </c>
      <c r="K123" s="385"/>
      <c r="L123" s="346">
        <f>$D123*K123*100</f>
        <v>0</v>
      </c>
      <c r="M123" s="385"/>
      <c r="N123" s="347">
        <f>$D123*M123*100</f>
        <v>0</v>
      </c>
      <c r="P123" s="340" t="str">
        <f t="shared" si="17"/>
        <v>- Other</v>
      </c>
    </row>
    <row r="124" spans="1:16" ht="11.25" customHeight="1" outlineLevel="1">
      <c r="A124" s="348" t="s">
        <v>543</v>
      </c>
      <c r="B124" s="348"/>
      <c r="C124" s="349"/>
      <c r="D124" s="350">
        <f>SUM(D117:D123)</f>
        <v>0.04</v>
      </c>
      <c r="E124" s="351"/>
      <c r="F124" s="352">
        <f>SUM(F117:F123)</f>
        <v>0</v>
      </c>
      <c r="G124" s="351"/>
      <c r="H124" s="352">
        <f>SUM(H117:H123)</f>
        <v>0</v>
      </c>
      <c r="I124" s="351"/>
      <c r="J124" s="352">
        <f>SUM(J117:J123)</f>
        <v>0</v>
      </c>
      <c r="K124" s="351"/>
      <c r="L124" s="352">
        <f>SUM(L117:L123)</f>
        <v>0</v>
      </c>
      <c r="M124" s="351"/>
      <c r="N124" s="353">
        <f>SUM(N117:N123)</f>
        <v>0</v>
      </c>
      <c r="P124" s="324" t="str">
        <f t="shared" si="17"/>
        <v>Interim total 2.9</v>
      </c>
    </row>
    <row r="125" spans="1:16" ht="11.25" customHeight="1">
      <c r="A125" s="325" t="s">
        <v>544</v>
      </c>
      <c r="B125" s="371" t="s">
        <v>545</v>
      </c>
      <c r="C125" s="372"/>
      <c r="D125" s="373"/>
      <c r="E125" s="374"/>
      <c r="F125" s="354"/>
      <c r="G125" s="374"/>
      <c r="H125" s="354"/>
      <c r="I125" s="374"/>
      <c r="J125" s="354"/>
      <c r="K125" s="374"/>
      <c r="L125" s="354"/>
      <c r="M125" s="374"/>
      <c r="N125" s="355"/>
      <c r="P125" s="324" t="str">
        <f t="shared" si="17"/>
        <v>Expert 9 (in accordance with ToR provisions/criteria)</v>
      </c>
    </row>
    <row r="126" spans="1:16" ht="10">
      <c r="A126" s="375" t="s">
        <v>546</v>
      </c>
      <c r="B126" s="376" t="s">
        <v>451</v>
      </c>
      <c r="C126" s="377"/>
      <c r="D126" s="336">
        <v>0.01</v>
      </c>
      <c r="E126" s="337"/>
      <c r="F126" s="338">
        <f t="shared" ref="F126:F131" si="40">$D126*E126*100</f>
        <v>0</v>
      </c>
      <c r="G126" s="337"/>
      <c r="H126" s="338">
        <f t="shared" ref="H126:H131" si="41">$D126*G126*100</f>
        <v>0</v>
      </c>
      <c r="I126" s="337"/>
      <c r="J126" s="338">
        <f t="shared" ref="J126:J131" si="42">$D126*I126*100</f>
        <v>0</v>
      </c>
      <c r="K126" s="337"/>
      <c r="L126" s="338">
        <f t="shared" ref="L126:L131" si="43">$D126*K126*100</f>
        <v>0</v>
      </c>
      <c r="M126" s="337"/>
      <c r="N126" s="339">
        <f t="shared" ref="N126:N131" si="44">$D126*M126*100</f>
        <v>0</v>
      </c>
      <c r="P126" s="340" t="str">
        <f t="shared" si="17"/>
        <v>- Qualifications</v>
      </c>
    </row>
    <row r="127" spans="1:16" ht="10">
      <c r="A127" s="375" t="s">
        <v>547</v>
      </c>
      <c r="B127" s="376" t="s">
        <v>453</v>
      </c>
      <c r="C127" s="377"/>
      <c r="D127" s="336">
        <v>0.01</v>
      </c>
      <c r="E127" s="337"/>
      <c r="F127" s="338">
        <f t="shared" si="40"/>
        <v>0</v>
      </c>
      <c r="G127" s="337"/>
      <c r="H127" s="338">
        <f t="shared" si="41"/>
        <v>0</v>
      </c>
      <c r="I127" s="337"/>
      <c r="J127" s="338">
        <f t="shared" si="42"/>
        <v>0</v>
      </c>
      <c r="K127" s="337"/>
      <c r="L127" s="338">
        <f t="shared" si="43"/>
        <v>0</v>
      </c>
      <c r="M127" s="337"/>
      <c r="N127" s="339">
        <f t="shared" si="44"/>
        <v>0</v>
      </c>
      <c r="P127" s="340" t="str">
        <f t="shared" si="17"/>
        <v>- Language</v>
      </c>
    </row>
    <row r="128" spans="1:16" ht="10">
      <c r="A128" s="375" t="s">
        <v>548</v>
      </c>
      <c r="B128" s="378" t="s">
        <v>455</v>
      </c>
      <c r="C128" s="379"/>
      <c r="D128" s="336">
        <v>0.01</v>
      </c>
      <c r="E128" s="337"/>
      <c r="F128" s="338">
        <f t="shared" si="40"/>
        <v>0</v>
      </c>
      <c r="G128" s="337"/>
      <c r="H128" s="338">
        <f t="shared" si="41"/>
        <v>0</v>
      </c>
      <c r="I128" s="337"/>
      <c r="J128" s="338">
        <f t="shared" si="42"/>
        <v>0</v>
      </c>
      <c r="K128" s="337"/>
      <c r="L128" s="338">
        <f t="shared" si="43"/>
        <v>0</v>
      </c>
      <c r="M128" s="337"/>
      <c r="N128" s="339">
        <f t="shared" si="44"/>
        <v>0</v>
      </c>
      <c r="P128" s="340" t="str">
        <f t="shared" si="17"/>
        <v>- General professional experience</v>
      </c>
    </row>
    <row r="129" spans="1:16" ht="10">
      <c r="A129" s="375" t="s">
        <v>549</v>
      </c>
      <c r="B129" s="378" t="s">
        <v>457</v>
      </c>
      <c r="C129" s="379"/>
      <c r="D129" s="336">
        <v>0.01</v>
      </c>
      <c r="E129" s="337"/>
      <c r="F129" s="338">
        <f t="shared" si="40"/>
        <v>0</v>
      </c>
      <c r="G129" s="337"/>
      <c r="H129" s="338">
        <f t="shared" si="41"/>
        <v>0</v>
      </c>
      <c r="I129" s="337"/>
      <c r="J129" s="338">
        <f t="shared" si="42"/>
        <v>0</v>
      </c>
      <c r="K129" s="337"/>
      <c r="L129" s="338">
        <f t="shared" si="43"/>
        <v>0</v>
      </c>
      <c r="M129" s="337"/>
      <c r="N129" s="339">
        <f t="shared" si="44"/>
        <v>0</v>
      </c>
      <c r="P129" s="340" t="str">
        <f t="shared" si="17"/>
        <v>- Specific professional experience</v>
      </c>
    </row>
    <row r="130" spans="1:16" ht="10">
      <c r="A130" s="375" t="s">
        <v>550</v>
      </c>
      <c r="B130" s="378" t="s">
        <v>461</v>
      </c>
      <c r="C130" s="379"/>
      <c r="D130" s="336">
        <v>0</v>
      </c>
      <c r="E130" s="337"/>
      <c r="F130" s="338">
        <f t="shared" si="40"/>
        <v>0</v>
      </c>
      <c r="G130" s="337"/>
      <c r="H130" s="338">
        <f t="shared" si="41"/>
        <v>0</v>
      </c>
      <c r="I130" s="337"/>
      <c r="J130" s="338">
        <f t="shared" si="42"/>
        <v>0</v>
      </c>
      <c r="K130" s="337"/>
      <c r="L130" s="338">
        <f t="shared" si="43"/>
        <v>0</v>
      </c>
      <c r="M130" s="337"/>
      <c r="N130" s="339">
        <f t="shared" si="44"/>
        <v>0</v>
      </c>
      <c r="P130" s="340" t="str">
        <f t="shared" si="17"/>
        <v>- Regional experience</v>
      </c>
    </row>
    <row r="131" spans="1:16" ht="10">
      <c r="A131" s="375" t="s">
        <v>551</v>
      </c>
      <c r="B131" s="378" t="s">
        <v>463</v>
      </c>
      <c r="C131" s="379"/>
      <c r="D131" s="336">
        <v>0</v>
      </c>
      <c r="E131" s="337"/>
      <c r="F131" s="338">
        <f t="shared" si="40"/>
        <v>0</v>
      </c>
      <c r="G131" s="337"/>
      <c r="H131" s="338">
        <f t="shared" si="41"/>
        <v>0</v>
      </c>
      <c r="I131" s="337"/>
      <c r="J131" s="338">
        <f t="shared" si="42"/>
        <v>0</v>
      </c>
      <c r="K131" s="337"/>
      <c r="L131" s="338">
        <f t="shared" si="43"/>
        <v>0</v>
      </c>
      <c r="M131" s="337"/>
      <c r="N131" s="339">
        <f t="shared" si="44"/>
        <v>0</v>
      </c>
      <c r="P131" s="340" t="str">
        <f t="shared" si="17"/>
        <v>- Development cooperation experience</v>
      </c>
    </row>
    <row r="132" spans="1:16" ht="10">
      <c r="A132" s="375" t="s">
        <v>552</v>
      </c>
      <c r="B132" s="382" t="s">
        <v>465</v>
      </c>
      <c r="C132" s="383"/>
      <c r="D132" s="336">
        <v>0</v>
      </c>
      <c r="E132" s="385"/>
      <c r="F132" s="346">
        <f>$D132*E132*100</f>
        <v>0</v>
      </c>
      <c r="G132" s="385"/>
      <c r="H132" s="346">
        <f>$D132*G132*100</f>
        <v>0</v>
      </c>
      <c r="I132" s="385"/>
      <c r="J132" s="346">
        <f>$D132*I132*100</f>
        <v>0</v>
      </c>
      <c r="K132" s="385"/>
      <c r="L132" s="346">
        <f>$D132*K132*100</f>
        <v>0</v>
      </c>
      <c r="M132" s="385"/>
      <c r="N132" s="347">
        <f>$D132*M132*100</f>
        <v>0</v>
      </c>
      <c r="P132" s="340" t="str">
        <f t="shared" si="17"/>
        <v>- Other</v>
      </c>
    </row>
    <row r="133" spans="1:16" ht="11.25" customHeight="1" outlineLevel="1">
      <c r="A133" s="348" t="s">
        <v>553</v>
      </c>
      <c r="B133" s="348"/>
      <c r="C133" s="349"/>
      <c r="D133" s="350">
        <f>SUM(D126:D132)</f>
        <v>0.04</v>
      </c>
      <c r="E133" s="351"/>
      <c r="F133" s="352">
        <f>SUM(F126:F132)</f>
        <v>0</v>
      </c>
      <c r="G133" s="351"/>
      <c r="H133" s="352">
        <f>SUM(H126:H132)</f>
        <v>0</v>
      </c>
      <c r="I133" s="351"/>
      <c r="J133" s="352">
        <f>SUM(J126:J132)</f>
        <v>0</v>
      </c>
      <c r="K133" s="351"/>
      <c r="L133" s="352">
        <f>SUM(L126:L132)</f>
        <v>0</v>
      </c>
      <c r="M133" s="351"/>
      <c r="N133" s="353">
        <f>SUM(N126:N132)</f>
        <v>0</v>
      </c>
      <c r="P133" s="324" t="str">
        <f t="shared" si="17"/>
        <v>Interim total 2.10</v>
      </c>
    </row>
    <row r="134" spans="1:16" ht="11.25" customHeight="1">
      <c r="A134" s="325" t="s">
        <v>554</v>
      </c>
      <c r="B134" s="371" t="s">
        <v>555</v>
      </c>
      <c r="C134" s="372"/>
      <c r="D134" s="373"/>
      <c r="E134" s="374"/>
      <c r="F134" s="354"/>
      <c r="G134" s="374"/>
      <c r="H134" s="354"/>
      <c r="I134" s="374"/>
      <c r="J134" s="354"/>
      <c r="K134" s="374"/>
      <c r="L134" s="354"/>
      <c r="M134" s="374"/>
      <c r="N134" s="355"/>
      <c r="P134" s="324" t="str">
        <f t="shared" si="17"/>
        <v>Expert 10 (in accordance with ToR provisions/criteria)</v>
      </c>
    </row>
    <row r="135" spans="1:16" ht="10">
      <c r="A135" s="375" t="s">
        <v>556</v>
      </c>
      <c r="B135" s="376" t="s">
        <v>451</v>
      </c>
      <c r="C135" s="377"/>
      <c r="D135" s="336">
        <v>0.01</v>
      </c>
      <c r="E135" s="337"/>
      <c r="F135" s="338">
        <f t="shared" ref="F135:F140" si="45">$D135*E135*100</f>
        <v>0</v>
      </c>
      <c r="G135" s="337"/>
      <c r="H135" s="338">
        <f t="shared" ref="H135:H140" si="46">$D135*G135*100</f>
        <v>0</v>
      </c>
      <c r="I135" s="337"/>
      <c r="J135" s="338">
        <f t="shared" ref="J135:J140" si="47">$D135*I135*100</f>
        <v>0</v>
      </c>
      <c r="K135" s="337"/>
      <c r="L135" s="338">
        <f t="shared" ref="L135:L140" si="48">$D135*K135*100</f>
        <v>0</v>
      </c>
      <c r="M135" s="337"/>
      <c r="N135" s="339">
        <f t="shared" ref="N135:N140" si="49">$D135*M135*100</f>
        <v>0</v>
      </c>
      <c r="P135" s="340" t="str">
        <f t="shared" si="17"/>
        <v>- Qualifications</v>
      </c>
    </row>
    <row r="136" spans="1:16" ht="10">
      <c r="A136" s="375" t="s">
        <v>557</v>
      </c>
      <c r="B136" s="376" t="s">
        <v>453</v>
      </c>
      <c r="C136" s="377"/>
      <c r="D136" s="336">
        <v>0.01</v>
      </c>
      <c r="E136" s="337"/>
      <c r="F136" s="338">
        <f t="shared" si="45"/>
        <v>0</v>
      </c>
      <c r="G136" s="337"/>
      <c r="H136" s="338">
        <f t="shared" si="46"/>
        <v>0</v>
      </c>
      <c r="I136" s="337"/>
      <c r="J136" s="338">
        <f t="shared" si="47"/>
        <v>0</v>
      </c>
      <c r="K136" s="337"/>
      <c r="L136" s="338">
        <f t="shared" si="48"/>
        <v>0</v>
      </c>
      <c r="M136" s="337"/>
      <c r="N136" s="339">
        <f t="shared" si="49"/>
        <v>0</v>
      </c>
      <c r="P136" s="340" t="str">
        <f t="shared" si="17"/>
        <v>- Language</v>
      </c>
    </row>
    <row r="137" spans="1:16" ht="10">
      <c r="A137" s="375" t="s">
        <v>558</v>
      </c>
      <c r="B137" s="378" t="s">
        <v>455</v>
      </c>
      <c r="C137" s="379"/>
      <c r="D137" s="336">
        <v>0.01</v>
      </c>
      <c r="E137" s="337"/>
      <c r="F137" s="338">
        <f t="shared" si="45"/>
        <v>0</v>
      </c>
      <c r="G137" s="337"/>
      <c r="H137" s="338">
        <f t="shared" si="46"/>
        <v>0</v>
      </c>
      <c r="I137" s="337"/>
      <c r="J137" s="338">
        <f t="shared" si="47"/>
        <v>0</v>
      </c>
      <c r="K137" s="337"/>
      <c r="L137" s="338">
        <f t="shared" si="48"/>
        <v>0</v>
      </c>
      <c r="M137" s="337"/>
      <c r="N137" s="339">
        <f t="shared" si="49"/>
        <v>0</v>
      </c>
      <c r="P137" s="340" t="str">
        <f t="shared" si="17"/>
        <v>- General professional experience</v>
      </c>
    </row>
    <row r="138" spans="1:16" ht="10">
      <c r="A138" s="375" t="s">
        <v>559</v>
      </c>
      <c r="B138" s="378" t="s">
        <v>457</v>
      </c>
      <c r="C138" s="379"/>
      <c r="D138" s="336">
        <v>0.01</v>
      </c>
      <c r="E138" s="337"/>
      <c r="F138" s="338">
        <f t="shared" si="45"/>
        <v>0</v>
      </c>
      <c r="G138" s="337"/>
      <c r="H138" s="338">
        <f t="shared" si="46"/>
        <v>0</v>
      </c>
      <c r="I138" s="337"/>
      <c r="J138" s="338">
        <f t="shared" si="47"/>
        <v>0</v>
      </c>
      <c r="K138" s="337"/>
      <c r="L138" s="338">
        <f t="shared" si="48"/>
        <v>0</v>
      </c>
      <c r="M138" s="337"/>
      <c r="N138" s="339">
        <f t="shared" si="49"/>
        <v>0</v>
      </c>
      <c r="P138" s="340" t="str">
        <f t="shared" si="17"/>
        <v>- Specific professional experience</v>
      </c>
    </row>
    <row r="139" spans="1:16" ht="10">
      <c r="A139" s="375" t="s">
        <v>560</v>
      </c>
      <c r="B139" s="378" t="s">
        <v>461</v>
      </c>
      <c r="C139" s="379"/>
      <c r="D139" s="336">
        <v>0</v>
      </c>
      <c r="E139" s="337"/>
      <c r="F139" s="338">
        <f t="shared" si="45"/>
        <v>0</v>
      </c>
      <c r="G139" s="337"/>
      <c r="H139" s="338">
        <f t="shared" si="46"/>
        <v>0</v>
      </c>
      <c r="I139" s="337"/>
      <c r="J139" s="338">
        <f t="shared" si="47"/>
        <v>0</v>
      </c>
      <c r="K139" s="337"/>
      <c r="L139" s="338">
        <f t="shared" si="48"/>
        <v>0</v>
      </c>
      <c r="M139" s="337"/>
      <c r="N139" s="339">
        <f t="shared" si="49"/>
        <v>0</v>
      </c>
      <c r="P139" s="340" t="str">
        <f t="shared" si="17"/>
        <v>- Regional experience</v>
      </c>
    </row>
    <row r="140" spans="1:16" ht="10">
      <c r="A140" s="375" t="s">
        <v>561</v>
      </c>
      <c r="B140" s="378" t="s">
        <v>463</v>
      </c>
      <c r="C140" s="379"/>
      <c r="D140" s="336">
        <v>0</v>
      </c>
      <c r="E140" s="337"/>
      <c r="F140" s="338">
        <f t="shared" si="45"/>
        <v>0</v>
      </c>
      <c r="G140" s="337"/>
      <c r="H140" s="338">
        <f t="shared" si="46"/>
        <v>0</v>
      </c>
      <c r="I140" s="337"/>
      <c r="J140" s="338">
        <f t="shared" si="47"/>
        <v>0</v>
      </c>
      <c r="K140" s="337"/>
      <c r="L140" s="338">
        <f t="shared" si="48"/>
        <v>0</v>
      </c>
      <c r="M140" s="337"/>
      <c r="N140" s="339">
        <f t="shared" si="49"/>
        <v>0</v>
      </c>
      <c r="P140" s="340" t="str">
        <f t="shared" si="17"/>
        <v>- Development cooperation experience</v>
      </c>
    </row>
    <row r="141" spans="1:16" ht="10">
      <c r="A141" s="375" t="s">
        <v>562</v>
      </c>
      <c r="B141" s="382" t="s">
        <v>465</v>
      </c>
      <c r="C141" s="383"/>
      <c r="D141" s="336">
        <v>0</v>
      </c>
      <c r="E141" s="385"/>
      <c r="F141" s="346">
        <f>$D141*E141*100</f>
        <v>0</v>
      </c>
      <c r="G141" s="385"/>
      <c r="H141" s="346">
        <f>$D141*G141*100</f>
        <v>0</v>
      </c>
      <c r="I141" s="385"/>
      <c r="J141" s="346">
        <f>$D141*I141*100</f>
        <v>0</v>
      </c>
      <c r="K141" s="385"/>
      <c r="L141" s="346">
        <f>$D141*K141*100</f>
        <v>0</v>
      </c>
      <c r="M141" s="385"/>
      <c r="N141" s="347">
        <f>$D141*M141*100</f>
        <v>0</v>
      </c>
      <c r="P141" s="340" t="str">
        <f t="shared" si="17"/>
        <v>- Other</v>
      </c>
    </row>
    <row r="142" spans="1:16" ht="11.25" customHeight="1" outlineLevel="1">
      <c r="A142" s="348" t="s">
        <v>563</v>
      </c>
      <c r="B142" s="348"/>
      <c r="C142" s="349"/>
      <c r="D142" s="350">
        <f>SUM(D135:D141)</f>
        <v>0.04</v>
      </c>
      <c r="E142" s="351"/>
      <c r="F142" s="352">
        <f>SUM(F135:F141)</f>
        <v>0</v>
      </c>
      <c r="G142" s="351"/>
      <c r="H142" s="352">
        <f>SUM(H135:H141)</f>
        <v>0</v>
      </c>
      <c r="I142" s="351"/>
      <c r="J142" s="352">
        <f>SUM(J135:J141)</f>
        <v>0</v>
      </c>
      <c r="K142" s="351"/>
      <c r="L142" s="352">
        <f>SUM(L135:L141)</f>
        <v>0</v>
      </c>
      <c r="M142" s="351"/>
      <c r="N142" s="353">
        <f>SUM(N135:N141)</f>
        <v>0</v>
      </c>
      <c r="P142" s="324" t="str">
        <f t="shared" si="17"/>
        <v>Interim total 2.11</v>
      </c>
    </row>
    <row r="143" spans="1:16" ht="22.5" customHeight="1">
      <c r="A143" s="325" t="s">
        <v>564</v>
      </c>
      <c r="B143" s="371" t="s">
        <v>565</v>
      </c>
      <c r="C143" s="372"/>
      <c r="D143" s="373"/>
      <c r="E143" s="374"/>
      <c r="F143" s="354"/>
      <c r="G143" s="374"/>
      <c r="H143" s="354"/>
      <c r="I143" s="374"/>
      <c r="J143" s="354"/>
      <c r="K143" s="374"/>
      <c r="L143" s="354"/>
      <c r="M143" s="374"/>
      <c r="N143" s="355"/>
      <c r="P143" s="324" t="str">
        <f t="shared" si="17"/>
        <v>Assessment of proposed personnel for non-specified positions (provided permissible under ToRs)</v>
      </c>
    </row>
    <row r="144" spans="1:16" ht="33.75" customHeight="1">
      <c r="A144" s="333" t="s">
        <v>526</v>
      </c>
      <c r="B144" s="334" t="s">
        <v>566</v>
      </c>
      <c r="C144" s="335"/>
      <c r="D144" s="336">
        <v>0</v>
      </c>
      <c r="E144" s="337"/>
      <c r="F144" s="338">
        <f t="shared" ref="F144:H145" si="50">$D144*E144*100</f>
        <v>0</v>
      </c>
      <c r="G144" s="337"/>
      <c r="H144" s="338">
        <f t="shared" si="50"/>
        <v>0</v>
      </c>
      <c r="I144" s="337"/>
      <c r="J144" s="338">
        <f t="shared" ref="J144:J145" si="51">$D144*I144*100</f>
        <v>0</v>
      </c>
      <c r="K144" s="337"/>
      <c r="L144" s="338">
        <f t="shared" ref="L144:L145" si="52">$D144*K144*100</f>
        <v>0</v>
      </c>
      <c r="M144" s="337"/>
      <c r="N144" s="339">
        <f t="shared" ref="N144:N145" si="53">$D144*M144*100</f>
        <v>0</v>
      </c>
      <c r="P144" s="340" t="str">
        <f t="shared" si="17"/>
        <v>Composition and sufficient assignment duration of the team in order to perform the tasks specified in the schedule and personnel assignment plan</v>
      </c>
    </row>
    <row r="145" spans="1:16" ht="33.75" customHeight="1">
      <c r="A145" s="375" t="s">
        <v>527</v>
      </c>
      <c r="B145" s="387" t="s">
        <v>567</v>
      </c>
      <c r="C145" s="388"/>
      <c r="D145" s="336">
        <v>0</v>
      </c>
      <c r="E145" s="337"/>
      <c r="F145" s="338">
        <f t="shared" si="50"/>
        <v>0</v>
      </c>
      <c r="G145" s="337"/>
      <c r="H145" s="338">
        <f t="shared" si="50"/>
        <v>0</v>
      </c>
      <c r="I145" s="337"/>
      <c r="J145" s="338">
        <f t="shared" si="51"/>
        <v>0</v>
      </c>
      <c r="K145" s="337"/>
      <c r="L145" s="338">
        <f t="shared" si="52"/>
        <v>0</v>
      </c>
      <c r="M145" s="337"/>
      <c r="N145" s="339">
        <f t="shared" si="53"/>
        <v>0</v>
      </c>
      <c r="P145" s="340" t="str">
        <f t="shared" si="17"/>
        <v>Qualifications and sufficient assignment duration of the team (professional experience and other specific experience) in order to process theme 1</v>
      </c>
    </row>
    <row r="146" spans="1:16" ht="33.75" customHeight="1">
      <c r="A146" s="333" t="s">
        <v>528</v>
      </c>
      <c r="B146" s="389" t="s">
        <v>568</v>
      </c>
      <c r="C146" s="390"/>
      <c r="D146" s="336">
        <v>0</v>
      </c>
      <c r="E146" s="385"/>
      <c r="F146" s="346">
        <f>$D146*E146*100</f>
        <v>0</v>
      </c>
      <c r="G146" s="385"/>
      <c r="H146" s="346">
        <f>$D146*G146*100</f>
        <v>0</v>
      </c>
      <c r="I146" s="385"/>
      <c r="J146" s="346">
        <f>$D146*I146*100</f>
        <v>0</v>
      </c>
      <c r="K146" s="385"/>
      <c r="L146" s="346">
        <f>$D146*K146*100</f>
        <v>0</v>
      </c>
      <c r="M146" s="385"/>
      <c r="N146" s="347">
        <f>$D146*M146*100</f>
        <v>0</v>
      </c>
      <c r="P146" s="340" t="str">
        <f t="shared" si="17"/>
        <v>Qualifications and sufficient assignment duration of the team (professional experience and other specific experience) in order to process theme 2</v>
      </c>
    </row>
    <row r="147" spans="1:16" ht="11.25" customHeight="1" outlineLevel="1">
      <c r="A147" s="348" t="s">
        <v>569</v>
      </c>
      <c r="B147" s="348"/>
      <c r="C147" s="349"/>
      <c r="D147" s="350">
        <f>SUM(D144:D146)</f>
        <v>0</v>
      </c>
      <c r="E147" s="351"/>
      <c r="F147" s="352">
        <f>SUM(F144:F146)</f>
        <v>0</v>
      </c>
      <c r="G147" s="351"/>
      <c r="H147" s="352">
        <f>SUM(H144:H146)</f>
        <v>0</v>
      </c>
      <c r="I147" s="351"/>
      <c r="J147" s="352">
        <f>SUM(J144:J146)</f>
        <v>0</v>
      </c>
      <c r="K147" s="351"/>
      <c r="L147" s="352">
        <f>SUM(L144:L146)</f>
        <v>0</v>
      </c>
      <c r="M147" s="351"/>
      <c r="N147" s="353">
        <f>SUM(N144:N146)</f>
        <v>0</v>
      </c>
      <c r="P147" s="324" t="str">
        <f t="shared" si="17"/>
        <v>Interim total 2.12</v>
      </c>
    </row>
    <row r="148" spans="1:16" ht="11.25" customHeight="1">
      <c r="A148" s="365" t="s">
        <v>570</v>
      </c>
      <c r="B148" s="365"/>
      <c r="C148" s="366"/>
      <c r="D148" s="367">
        <f>SUM(D48,D58,D68,D78,D88,D97,D106,D147,D115,D124,D133,D142)</f>
        <v>0.39999999999999997</v>
      </c>
      <c r="E148" s="368"/>
      <c r="F148" s="369">
        <f>SUM(F48,F58,F68,F78,F88,F97,F106,F147,F115,F124,F133,F142)</f>
        <v>0</v>
      </c>
      <c r="G148" s="368"/>
      <c r="H148" s="369">
        <f>SUM(H48,H58,H68,H78,H88,H97,H106,H147,H115,H124,H133,H142)</f>
        <v>0</v>
      </c>
      <c r="I148" s="368"/>
      <c r="J148" s="369">
        <f>SUM(J48,J58,J68,J78,J88,J97,J106,J147,J115,J124,J133,J142)</f>
        <v>0</v>
      </c>
      <c r="K148" s="368"/>
      <c r="L148" s="369">
        <f>SUM(L48,L58,L68,L78,L88,L97,L106,L147,L115,L124,L133,L142)</f>
        <v>0</v>
      </c>
      <c r="M148" s="368"/>
      <c r="N148" s="370">
        <f>SUM(N48,N58,N68,N78,N88,N97,N106,N147,N115,N124,N133,N142)</f>
        <v>0</v>
      </c>
      <c r="P148" s="324" t="str">
        <f t="shared" si="17"/>
        <v>Total 2</v>
      </c>
    </row>
    <row r="149" spans="1:16" ht="12.75" customHeight="1">
      <c r="A149" s="391" t="s">
        <v>571</v>
      </c>
      <c r="B149" s="391"/>
      <c r="C149" s="392"/>
      <c r="D149" s="393">
        <f>D37+D148</f>
        <v>1</v>
      </c>
      <c r="E149" s="394"/>
      <c r="F149" s="395">
        <f>F37+F148</f>
        <v>0</v>
      </c>
      <c r="G149" s="394"/>
      <c r="H149" s="395">
        <f>H37+H148</f>
        <v>0</v>
      </c>
      <c r="I149" s="394"/>
      <c r="J149" s="395">
        <f>J37+J148</f>
        <v>0</v>
      </c>
      <c r="K149" s="394"/>
      <c r="L149" s="395">
        <f>L37+L148</f>
        <v>0</v>
      </c>
      <c r="M149" s="394"/>
      <c r="N149" s="396">
        <f>N37+N148</f>
        <v>0</v>
      </c>
      <c r="P149" s="324" t="str">
        <f t="shared" si="17"/>
        <v>Overall total 1 + 2</v>
      </c>
    </row>
    <row r="150" spans="1:16" ht="12.75" customHeight="1">
      <c r="A150" s="391" t="s">
        <v>572</v>
      </c>
      <c r="B150" s="391"/>
      <c r="C150" s="392"/>
      <c r="D150" s="397"/>
      <c r="E150" s="398"/>
      <c r="F150" s="399">
        <f>F149/1000</f>
        <v>0</v>
      </c>
      <c r="G150" s="398"/>
      <c r="H150" s="399">
        <f>H149/1000</f>
        <v>0</v>
      </c>
      <c r="I150" s="398"/>
      <c r="J150" s="399">
        <f>J149/1000</f>
        <v>0</v>
      </c>
      <c r="K150" s="398"/>
      <c r="L150" s="399">
        <f>L149/1000</f>
        <v>0</v>
      </c>
      <c r="M150" s="398"/>
      <c r="N150" s="400">
        <f>N149/1000</f>
        <v>0</v>
      </c>
      <c r="P150" s="324" t="str">
        <f t="shared" si="17"/>
        <v>Assessment in %</v>
      </c>
    </row>
    <row r="151" spans="1:16" ht="12.75" customHeight="1">
      <c r="A151" s="391" t="s">
        <v>573</v>
      </c>
      <c r="B151" s="391"/>
      <c r="C151" s="392"/>
      <c r="D151" s="401"/>
      <c r="E151" s="402"/>
      <c r="F151" s="403" t="e">
        <f>_xlfn.RANK.EQ(F150,Wertung)</f>
        <v>#REF!</v>
      </c>
      <c r="G151" s="402"/>
      <c r="H151" s="403" t="e">
        <f>_xlfn.RANK.EQ(H150,Wertung)</f>
        <v>#REF!</v>
      </c>
      <c r="I151" s="402"/>
      <c r="J151" s="403" t="e">
        <f>_xlfn.RANK.EQ(J150,Wertung)</f>
        <v>#REF!</v>
      </c>
      <c r="K151" s="402"/>
      <c r="L151" s="403" t="e">
        <f>_xlfn.RANK.EQ(L150,Wertung)</f>
        <v>#REF!</v>
      </c>
      <c r="M151" s="402"/>
      <c r="N151" s="404" t="e">
        <f>_xlfn.RANK.EQ(N150,Wertung)</f>
        <v>#REF!</v>
      </c>
      <c r="P151" s="324" t="str">
        <f t="shared" si="17"/>
        <v>Ranking</v>
      </c>
    </row>
    <row r="152" spans="1:16" ht="10">
      <c r="E152" s="277"/>
      <c r="G152" s="277"/>
      <c r="I152" s="277"/>
      <c r="K152" s="277"/>
      <c r="M152" s="274"/>
    </row>
    <row r="153" spans="1:16" ht="22.5" customHeight="1">
      <c r="A153" s="283" t="s">
        <v>574</v>
      </c>
      <c r="B153" s="283"/>
      <c r="C153" s="283"/>
      <c r="D153" s="283"/>
      <c r="E153" s="283"/>
      <c r="F153" s="283"/>
      <c r="G153" s="283"/>
      <c r="H153" s="283"/>
      <c r="I153" s="283"/>
      <c r="J153" s="283"/>
      <c r="K153" s="283"/>
      <c r="L153" s="283"/>
      <c r="M153" s="283"/>
      <c r="N153" s="283"/>
    </row>
    <row r="154" spans="1:16" ht="37.75" customHeight="1">
      <c r="A154" s="406"/>
      <c r="B154" s="406"/>
      <c r="C154" s="406"/>
      <c r="E154" s="277"/>
      <c r="G154" s="277"/>
      <c r="I154" s="407"/>
      <c r="J154" s="407"/>
      <c r="K154" s="407"/>
      <c r="L154" s="407"/>
      <c r="M154" s="407"/>
      <c r="N154" s="407"/>
    </row>
    <row r="155" spans="1:16" ht="12" customHeight="1">
      <c r="B155" s="408"/>
      <c r="E155" s="277"/>
      <c r="G155" s="277"/>
      <c r="I155" s="409" t="s">
        <v>575</v>
      </c>
      <c r="J155" s="409"/>
      <c r="K155" s="409"/>
      <c r="L155" s="409"/>
      <c r="M155" s="409"/>
      <c r="N155" s="409"/>
    </row>
  </sheetData>
  <sheetProtection selectLockedCells="1"/>
  <mergeCells count="171">
    <mergeCell ref="A151:C151"/>
    <mergeCell ref="A153:N153"/>
    <mergeCell ref="A154:C154"/>
    <mergeCell ref="I154:N154"/>
    <mergeCell ref="I155:N155"/>
    <mergeCell ref="B145:C145"/>
    <mergeCell ref="B146:C146"/>
    <mergeCell ref="A147:C147"/>
    <mergeCell ref="A148:C148"/>
    <mergeCell ref="A149:C149"/>
    <mergeCell ref="A150:C150"/>
    <mergeCell ref="B139:C139"/>
    <mergeCell ref="B140:C140"/>
    <mergeCell ref="B141:C141"/>
    <mergeCell ref="A142:C142"/>
    <mergeCell ref="B143:C143"/>
    <mergeCell ref="B144:C144"/>
    <mergeCell ref="A133:C133"/>
    <mergeCell ref="B134:C134"/>
    <mergeCell ref="B135:C135"/>
    <mergeCell ref="B136:C136"/>
    <mergeCell ref="B137:C137"/>
    <mergeCell ref="B138:C138"/>
    <mergeCell ref="B127:C127"/>
    <mergeCell ref="B128:C128"/>
    <mergeCell ref="B129:C129"/>
    <mergeCell ref="B130:C130"/>
    <mergeCell ref="B131:C131"/>
    <mergeCell ref="B132:C132"/>
    <mergeCell ref="B121:C121"/>
    <mergeCell ref="B122:C122"/>
    <mergeCell ref="B123:C123"/>
    <mergeCell ref="A124:C124"/>
    <mergeCell ref="B125:C125"/>
    <mergeCell ref="B126:C126"/>
    <mergeCell ref="A115:C115"/>
    <mergeCell ref="B116:C116"/>
    <mergeCell ref="B117:C117"/>
    <mergeCell ref="B118:C118"/>
    <mergeCell ref="B119:C119"/>
    <mergeCell ref="B120:C120"/>
    <mergeCell ref="B109:C109"/>
    <mergeCell ref="B110:C110"/>
    <mergeCell ref="B111:C111"/>
    <mergeCell ref="B112:C112"/>
    <mergeCell ref="B113:C113"/>
    <mergeCell ref="B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49">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44:D146 D108:D114 D117:D123 D126:D132 D135:D141" xr:uid="{88A8AFAB-6576-479B-9AAC-95E9C23273C3}">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Invitation NEW</vt:lpstr>
      <vt:lpstr>Annex 1_Applic.requirements</vt:lpstr>
      <vt:lpstr>Annex 5_Financial bid</vt:lpstr>
      <vt:lpstr>Annex 7_List of key experts</vt:lpstr>
      <vt:lpstr>Annex 8_Assess.grid Tech</vt:lpstr>
      <vt:lpstr>'Annex 5_Financial bid'!Ersatzspalten</vt:lpstr>
      <vt:lpstr>'Annex 7_List of key experts'!lSFK</vt:lpstr>
      <vt:lpstr>'Annex 8_Assess.grid Tech'!Print_Area</vt:lpstr>
      <vt:lpstr>'Annex 8_Assess.grid Tech'!Print_Titles</vt:lpstr>
      <vt:lpstr>'Annex 5_Financial bid'!rZeilen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dcterms:created xsi:type="dcterms:W3CDTF">2015-10-29T07:24:41Z</dcterms:created>
  <dcterms:modified xsi:type="dcterms:W3CDTF">2026-04-23T13:36:59Z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